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3\2023-8_Potrošni\3. Izvršenje\11. Zamjena proizvoda 30072024\WEB\"/>
    </mc:Choice>
  </mc:AlternateContent>
  <xr:revisionPtr revIDLastSave="0" documentId="13_ncr:1_{561FC833-20AF-420E-A757-79768E0FC0FD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Grupa 3 Troškovnik 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5" l="1"/>
  <c r="G18" i="5"/>
  <c r="G115" i="5"/>
  <c r="G114" i="5"/>
  <c r="G113" i="5"/>
  <c r="G111" i="5"/>
  <c r="G110" i="5"/>
  <c r="G109" i="5"/>
  <c r="G108" i="5"/>
  <c r="G106" i="5"/>
  <c r="G104" i="5"/>
  <c r="G103" i="5"/>
  <c r="G102" i="5"/>
  <c r="G101" i="5"/>
  <c r="G100" i="5"/>
  <c r="G99" i="5"/>
  <c r="G98" i="5"/>
  <c r="G97" i="5"/>
  <c r="G96" i="5"/>
  <c r="G94" i="5"/>
  <c r="G91" i="5"/>
  <c r="G88" i="5"/>
  <c r="G85" i="5"/>
  <c r="G82" i="5"/>
  <c r="G76" i="5"/>
  <c r="G74" i="5"/>
  <c r="G72" i="5"/>
  <c r="G71" i="5"/>
  <c r="G70" i="5"/>
  <c r="G69" i="5"/>
  <c r="G68" i="5"/>
  <c r="G67" i="5"/>
  <c r="G66" i="5"/>
  <c r="G64" i="5"/>
  <c r="G63" i="5"/>
  <c r="G61" i="5"/>
  <c r="G60" i="5"/>
  <c r="G59" i="5"/>
  <c r="G57" i="5"/>
  <c r="G55" i="5"/>
  <c r="G54" i="5"/>
  <c r="G52" i="5"/>
  <c r="G50" i="5"/>
  <c r="G49" i="5"/>
  <c r="G48" i="5"/>
  <c r="G47" i="5"/>
  <c r="G46" i="5"/>
  <c r="G45" i="5"/>
  <c r="G44" i="5"/>
  <c r="G43" i="5"/>
  <c r="G4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5" i="5"/>
  <c r="G24" i="5"/>
  <c r="G23" i="5"/>
  <c r="G22" i="5"/>
  <c r="G21" i="5"/>
  <c r="G20" i="5"/>
  <c r="G19" i="5"/>
  <c r="G16" i="5"/>
  <c r="G14" i="5"/>
  <c r="G117" i="5" l="1"/>
  <c r="G118" i="5" s="1"/>
  <c r="G119" i="5" s="1"/>
</calcChain>
</file>

<file path=xl/sharedStrings.xml><?xml version="1.0" encoding="utf-8"?>
<sst xmlns="http://schemas.openxmlformats.org/spreadsheetml/2006/main" count="449" uniqueCount="256">
  <si>
    <t>Red.br.</t>
  </si>
  <si>
    <t>Naziv stavke</t>
  </si>
  <si>
    <t>Tehnička specifikacija</t>
  </si>
  <si>
    <t>Jedinica mjere</t>
  </si>
  <si>
    <t>Jedinična cijena stavke</t>
  </si>
  <si>
    <t>Ukupna cijena stavke</t>
  </si>
  <si>
    <t>Ponuđeni proizvod</t>
  </si>
  <si>
    <t>Tehničke karakteristike proizvoda</t>
  </si>
  <si>
    <t>Tehničke karakteristike</t>
  </si>
  <si>
    <t>Vrijednosti</t>
  </si>
  <si>
    <t>7 (5x6)</t>
  </si>
  <si>
    <t>1.</t>
  </si>
  <si>
    <t>Vreća za smeće, velika</t>
  </si>
  <si>
    <t>pakiranje</t>
  </si>
  <si>
    <t>Volumen (l):</t>
  </si>
  <si>
    <t>Debljina (μm):</t>
  </si>
  <si>
    <t>2.</t>
  </si>
  <si>
    <t xml:space="preserve">Vreća za smeće, mala </t>
  </si>
  <si>
    <t>Vreća industrijska</t>
  </si>
  <si>
    <t>Dimenzije (cm):</t>
  </si>
  <si>
    <t>Vrećica "tregerica"</t>
  </si>
  <si>
    <t xml:space="preserve">Folija aluminijska                                                                                                          </t>
  </si>
  <si>
    <t>komad</t>
  </si>
  <si>
    <t xml:space="preserve">Folija prozirna                                                                                                                  </t>
  </si>
  <si>
    <t xml:space="preserve">Čaše papirnate  0,1 l                                                                                                             </t>
  </si>
  <si>
    <t xml:space="preserve">Čaše papirnate 0,2 l                                                                                                             </t>
  </si>
  <si>
    <t>Dužina (cm):</t>
  </si>
  <si>
    <t xml:space="preserve">Tacne, papirnate                                                                                                                           </t>
  </si>
  <si>
    <t xml:space="preserve">Tanjuri papirnati                                                                                                                              </t>
  </si>
  <si>
    <t>Promjer (cm):</t>
  </si>
  <si>
    <t xml:space="preserve">Štapići za ražnjiće                                                                                                                         </t>
  </si>
  <si>
    <t xml:space="preserve">Čačkalice                                                                                                                                       </t>
  </si>
  <si>
    <t>par</t>
  </si>
  <si>
    <t xml:space="preserve">Pregača za jednokratnu uporabu  </t>
  </si>
  <si>
    <t>Ljepljivi valjak za otklanjanje nečistoća</t>
  </si>
  <si>
    <t>Visina (cm):</t>
  </si>
  <si>
    <t>Dužina ljepljive trake (m):</t>
  </si>
  <si>
    <t xml:space="preserve">Flanel u bali </t>
  </si>
  <si>
    <t>metar</t>
  </si>
  <si>
    <t>Dužina (m):</t>
  </si>
  <si>
    <t>Uredski plastični koš</t>
  </si>
  <si>
    <t>Uredski žičani koš</t>
  </si>
  <si>
    <t>Ulazni otirač</t>
  </si>
  <si>
    <t>Debljina otirača (mm):</t>
  </si>
  <si>
    <t xml:space="preserve">Četka za obuću - blatarica                                                                                                     </t>
  </si>
  <si>
    <t xml:space="preserve">Četka za  obuću - mazalica                                                                                                    </t>
  </si>
  <si>
    <t>Krpa spužvasta za pranje posuđa</t>
  </si>
  <si>
    <t xml:space="preserve">Spužvica za pranje posuđa s abrazivom </t>
  </si>
  <si>
    <t xml:space="preserve">Žica za posuđe sa sapunom </t>
  </si>
  <si>
    <t xml:space="preserve">Četka za pranje posuđa                                                                                                                                </t>
  </si>
  <si>
    <t>Dužina četke (cm):</t>
  </si>
  <si>
    <t>Krpa kuhinjska</t>
  </si>
  <si>
    <t xml:space="preserve">Krpa za pranje i brisanje </t>
  </si>
  <si>
    <t xml:space="preserve">Krpa za suho čišćenje </t>
  </si>
  <si>
    <t>Peruška za prašinu</t>
  </si>
  <si>
    <t>Dužina drške (cm):</t>
  </si>
  <si>
    <t>Širina gume i spužve (cm):</t>
  </si>
  <si>
    <t>Brisač stakla, guma</t>
  </si>
  <si>
    <t>Krpa za pod</t>
  </si>
  <si>
    <t>Perač poda (mop), komplet</t>
  </si>
  <si>
    <t>komplet</t>
  </si>
  <si>
    <t xml:space="preserve">Rezervna navlaka za perač poda - mop </t>
  </si>
  <si>
    <t>Komplet za čišćenje podova (resice)</t>
  </si>
  <si>
    <t>Volumen kante (l):</t>
  </si>
  <si>
    <t>Rezervni nastavak za perač poda, (resice)</t>
  </si>
  <si>
    <t>Podni brisač s gumom</t>
  </si>
  <si>
    <t>Podni perač "džoger"</t>
  </si>
  <si>
    <t>Rezervna spužva za podni perač "džoger"</t>
  </si>
  <si>
    <t xml:space="preserve">Ribaća četka                                                                                                                                     </t>
  </si>
  <si>
    <t>Guma za odštopavanje odvoda s drškom</t>
  </si>
  <si>
    <t>WC četka</t>
  </si>
  <si>
    <t xml:space="preserve">WC četka s posudom, komplet                                                                                                      </t>
  </si>
  <si>
    <t xml:space="preserve">Komplet se sastoji od četke za čišćenje sanitarne školjke i prihvatne posude </t>
  </si>
  <si>
    <t>Širina lopatice (cm):</t>
  </si>
  <si>
    <t xml:space="preserve">Metla od sirka, velika                                                                                                                                       </t>
  </si>
  <si>
    <t>Broj prošiva:</t>
  </si>
  <si>
    <t>Dužina sirkove metlice (cm):</t>
  </si>
  <si>
    <t>Masa metle (g):</t>
  </si>
  <si>
    <t xml:space="preserve">Metla od sirka, mala                                                                                                                                  </t>
  </si>
  <si>
    <t>Metla brezova</t>
  </si>
  <si>
    <t>Broj vezova žicom:</t>
  </si>
  <si>
    <t>Dužina brezove šibe (cm):</t>
  </si>
  <si>
    <t>Industrijska četka - metla</t>
  </si>
  <si>
    <t>Širina četke (cm):</t>
  </si>
  <si>
    <t>Dužina čekinja (cm):</t>
  </si>
  <si>
    <t>Metla "partviš", umjetna vlakna</t>
  </si>
  <si>
    <t>Dužina drške(cm):</t>
  </si>
  <si>
    <t>Metla "partviš", prirodna vlakna</t>
  </si>
  <si>
    <t>Drška za sobnu metlu</t>
  </si>
  <si>
    <t>Kanta za vodu, 15 l</t>
  </si>
  <si>
    <t>Kanta za vodu, 10 l</t>
  </si>
  <si>
    <t>Kanta za vodu, 5 l</t>
  </si>
  <si>
    <t>Krpa za staklo i automobile</t>
  </si>
  <si>
    <t xml:space="preserve">Spužva za pranje automobila </t>
  </si>
  <si>
    <t>Lopata za snijeg</t>
  </si>
  <si>
    <t>Dimenzije lopate (cm):</t>
  </si>
  <si>
    <t>PDV:</t>
  </si>
  <si>
    <t>Pakiranje (kom):</t>
  </si>
  <si>
    <t>PE vreće i rukavice</t>
  </si>
  <si>
    <t xml:space="preserve">REPUBLIKA HRVATSKA
</t>
  </si>
  <si>
    <t>Središnji državni ured za središnju javnu nabavu</t>
  </si>
  <si>
    <t>Dokumentacija o nabavi</t>
  </si>
  <si>
    <t xml:space="preserve">PONUDITELJ: </t>
  </si>
  <si>
    <t>Jednokratni pribor za jelo i piće</t>
  </si>
  <si>
    <t>Krpe i spužve za pranje</t>
  </si>
  <si>
    <t>Pomoćni materijal za čišćenje</t>
  </si>
  <si>
    <t>Ostali proizvodi</t>
  </si>
  <si>
    <t xml:space="preserve">Čaše papirnate 0,3 l                                                                                                                          </t>
  </si>
  <si>
    <t xml:space="preserve">Vilica velika                                                                                                                      </t>
  </si>
  <si>
    <t xml:space="preserve">Nož veliki                                                                                                                               </t>
  </si>
  <si>
    <t xml:space="preserve">Mješalica za kavu                                                                                                           </t>
  </si>
  <si>
    <t>Savitljiva peruška s navojem za učvršćivanje na dršku</t>
  </si>
  <si>
    <t xml:space="preserve">Gumeni otirač za zadržavanje nečistoća i vode, dimenzije 60 x 40 cm do 100 x 50 cm, debljina otirača 10 mm -22 mm  </t>
  </si>
  <si>
    <t>Žlica velika</t>
  </si>
  <si>
    <t xml:space="preserve">Vreća od neprozirne PE folije, debljine minimalno 120 mikrona, 20 vreća u pakiranju </t>
  </si>
  <si>
    <t xml:space="preserve">Vrećica prozirna, od PE-LD materijala, volumena 5 litara, 25 vrećica u pakiranju </t>
  </si>
  <si>
    <t xml:space="preserve">Rukavice za domaćinstvo, gumene, s pamučnom podlogom s unutarnje strane, u veličinama S do XL </t>
  </si>
  <si>
    <t xml:space="preserve">Čaše volumena 0,1l, bijele boje bez tiska, sa PE premazom na unutarnjoj strani čaše, 50 čaša u pakiranju </t>
  </si>
  <si>
    <t xml:space="preserve">Dužina mješalice za kavu minimalno 10 cm, 1000 mješalica za kavu u pakiranju </t>
  </si>
  <si>
    <t xml:space="preserve">Papirnati tanjuri bijele boje, promjera 20 do 23 cm, 50 tanjura u pakiranju </t>
  </si>
  <si>
    <t>Krpa za čišćenje glatkih podova, s većim udjelom pamuka, dimenzije minimalno 50x70 cm</t>
  </si>
  <si>
    <t xml:space="preserve">Spužvasta krpa dodatno ojačana sintetičkom mrežom,3 krpe u pakiranju </t>
  </si>
  <si>
    <t xml:space="preserve">Spužvica s abrazivom i utorom, 6 spužvica u pakiranju </t>
  </si>
  <si>
    <t>Žica za čišćenje tvrdokornih nečistoća na posuđu i kuhinjskoj opremi</t>
  </si>
  <si>
    <t>Čelična vuna s deterdžentnim sapunom za čišćenje posuđa, 10 komada u pakiranju</t>
  </si>
  <si>
    <r>
      <t>Spiralna žica od nehrđajućeg čelika u obliku klupka, 3</t>
    </r>
    <r>
      <rPr>
        <sz val="9"/>
        <rFont val="Arial"/>
        <family val="2"/>
      </rPr>
      <t xml:space="preserve"> komada</t>
    </r>
    <r>
      <rPr>
        <sz val="9"/>
        <rFont val="Arial"/>
        <family val="2"/>
        <charset val="238"/>
      </rPr>
      <t xml:space="preserve"> u pakiranju </t>
    </r>
  </si>
  <si>
    <t>Brisač stakla sa spužvom i gumom širine minimalno 20 cm, drška brisača dužine minimalno 10 cm</t>
  </si>
  <si>
    <t>Širina gume (cm):</t>
  </si>
  <si>
    <t>Dužina drške brisača (m):</t>
  </si>
  <si>
    <t>Dužina držača (cm):</t>
  </si>
  <si>
    <t>Dužina četke(cm):</t>
  </si>
  <si>
    <t xml:space="preserve">Guma za odštopavanje slivnih odvoda s drškom </t>
  </si>
  <si>
    <t>Metla od sirka, drška dužine od 80 do 130 cm, sirkove metlice prošivene 4 do 5 puta, dužine 40 cm do 50 cm, ukupna masa sirkove metle ne smije biti veća od 1200 g</t>
  </si>
  <si>
    <t>Metla brezova, drška dužine 70 do 130 cm, brezova šiba dužine 60 cm do 80 cm, vezane žicom minimalno 3 puta s razmacima između vezova cca 10 cm</t>
  </si>
  <si>
    <t>Kanta za otpad "klik-klak"velika</t>
  </si>
  <si>
    <t>Kanta za otpad "klik-klak" mala</t>
  </si>
  <si>
    <t>Kanta volumena 50 litara, komplet: vanjska posuda s poklopcem i pedalom, unutarnja posuda s ručkom</t>
  </si>
  <si>
    <t>Kanta volumena od 25 do 27 litara, poklopac kante otvara se sistemom "klik-klak"</t>
  </si>
  <si>
    <t>Kanta volumena od 10 do 12 litara, poklopac kante otvara se sistemom "klik-klak"</t>
  </si>
  <si>
    <t xml:space="preserve">Kanta s metalnom ručkom, obloženom gumom ili plastikom u prihvatnom dijelu, volumen 15 litara, na unutarnjoj strani kante oznake za volumen baždarene na 1 litru </t>
  </si>
  <si>
    <t>Kanta za vodu s ručkom od čvrste plastike, zadebljanom na prihvatnom dijelu, volumen 5 litara, na unutarnjoj strani kante oznake za volumen baždarene na 1 litru</t>
  </si>
  <si>
    <t>Četka za uklanjanje blata s obuće</t>
  </si>
  <si>
    <t>Četka za nanošenje kreme za obuću, izdužena drška s čekinjama  na drugom kraju četke</t>
  </si>
  <si>
    <t>Četka laštilica za postizanje sjaja na obući</t>
  </si>
  <si>
    <t>Četka za obuću - laštilica</t>
  </si>
  <si>
    <t>Krpa od mekog sintetičkog materijala "poput jelenje kože"</t>
  </si>
  <si>
    <t>Rukavice za jednokatnu upotrebu</t>
  </si>
  <si>
    <t>Dimenzije folije 30 cm x 30 m, namotana na nosaču</t>
  </si>
  <si>
    <t>Prijanjajuća folija, dimenzije 30 cm x 20 m, namotana na nosaču</t>
  </si>
  <si>
    <t xml:space="preserve">Vrećica  prozirna, od PE-LD materijala, volumena 3 litre, 25 vrećica u pakiranju </t>
  </si>
  <si>
    <t>Čaše volumena 0,2l, baždarene, bijele boje bez tiska, sa PE premazom na unutarnjoj strani čaše, 50 čaša u pakiranju</t>
  </si>
  <si>
    <t xml:space="preserve">Čaše s otisnutom oznakom volumena  0,3l, 50 čaša u pakiranju </t>
  </si>
  <si>
    <t xml:space="preserve">Dužina velike "jušne"  žlice minimalno 15 cm, 100 žlica u pakiranju  </t>
  </si>
  <si>
    <t>Dužina vilice minimalno 15 cm, 100 vilica u pakiranju</t>
  </si>
  <si>
    <t>Dužina noža minimalno 15 cm, 100 noževa u pakiranju</t>
  </si>
  <si>
    <t xml:space="preserve">Drvene čačkalice vretenastog oblika obostrano zašiljene, pojedinačno pakirane u papir ili plastični omot ("higijensko pakiranje"), 1000 čačkalica u pakiranju </t>
  </si>
  <si>
    <t>Brisač stakla s gumom, širina gume 30 do 35 cm, dužina teleskopske drške brisača minimalno 2 m</t>
  </si>
  <si>
    <t>Komplet za čišćenje podova sadrži plastičnu kantu s rukohvatom, volumen 12 do 17 litara, ocjeđivač, nastavak za pranje poda s pamučnim resicama s navojem za dršku, drška dužine 120 do 160 cm</t>
  </si>
  <si>
    <t>Ribaća četka dužine minimalno 18 cm</t>
  </si>
  <si>
    <t>Kanta s metalnom ručkom, obložena gumom ili plastikom u prihvatnom dijelu, volumen 10 litara, na unutarnjoj strani kante oznake za volumen baždarene  na 1 litru</t>
  </si>
  <si>
    <t>Koš mrežasti, volumen 10 litara</t>
  </si>
  <si>
    <t>Koš  volumena 18 litara</t>
  </si>
  <si>
    <t>Spužva od mekane poliesterske pjene</t>
  </si>
  <si>
    <t>Dužina četke od 15 do 28 cm</t>
  </si>
  <si>
    <t>Plastična lopatica  s produljenom drškom</t>
  </si>
  <si>
    <t>Plastična lopatica  s gumom</t>
  </si>
  <si>
    <t>Kanta za otpad, pedalka</t>
  </si>
  <si>
    <t>Lopatica za s produljenom drškom, duljine minimum 60 cm, širina lopatice na prednjem dijelu,  20 do 30 cm</t>
  </si>
  <si>
    <t>Lopatica s gumenom trakom u prednjem dijelu lopatice, širina lopatice na prednjem dijelu  20 do 30 cm, drška lopatice dužine minimalno 12 cm</t>
  </si>
  <si>
    <t xml:space="preserve">Drška za metlu s navojem, dužine  120 do 150 cm </t>
  </si>
  <si>
    <t>Tijelo četke od plastike i čekinja otpornih na kiseline i lužine, dužina čekinja minimalno 6 cm, širina tijela četke minimalno 25 cm,  drška dužine  120 do 150 cm</t>
  </si>
  <si>
    <t xml:space="preserve">Tijelo četke od drveta ili plastike, širine minimalno 25 cm, čekinje od prirodnih vlakana (npr. konjska dlaka) dužine minimalno 6 cm, drška od drveta, plastike ili metala dužine 120 do 150 cm </t>
  </si>
  <si>
    <t>Tijelo četke od plastike i čvrstih umjetnih vlakana, širina tijela četke minimalno 25 cm, dužina čekinja minimalno 6 cm, drška dužine 120 - 150 cm</t>
  </si>
  <si>
    <t xml:space="preserve"> Kante</t>
  </si>
  <si>
    <t xml:space="preserve">Kanta za zalijevanje cvijeća, volumena 5 do 10 litara, na cijevi  se nalazi nastavak za raspršivanje vode "ruža" </t>
  </si>
  <si>
    <t xml:space="preserve">Lopata dimenzije minimalno 40 x 35 cm,  drška dužine 120 do 145 cm </t>
  </si>
  <si>
    <t xml:space="preserve">Vrećica za zamrzavanje, mala </t>
  </si>
  <si>
    <t>Vrećica za zamrzavanje, velika</t>
  </si>
  <si>
    <t>Rukavice, zaštitne</t>
  </si>
  <si>
    <t xml:space="preserve">Rukavice za jednokratnu upotrebu </t>
  </si>
  <si>
    <t xml:space="preserve">Vrećica  od PE materijala, volumena 5 do 7 litara, 100 vrećica u pakiranju </t>
  </si>
  <si>
    <t xml:space="preserve">Volumen vreće 40 do 45 litara, od neprozirne PE-LD folije debljine 35 do 40 mikrona, 20 vreća u pakiranju </t>
  </si>
  <si>
    <t xml:space="preserve">Rukavice od  prozirnog polietilena (PE) ili PVC-a, "varene", 100 rukavica u pakiranju </t>
  </si>
  <si>
    <t>Flanel platno u bali, duljina 20 do 25 m, širina 80 cm, zapakiran u prikladnu ambalažu</t>
  </si>
  <si>
    <r>
      <t xml:space="preserve">Rezervna navlaka za perač poda (mop),  kompatibilan s artiklom pod brojem </t>
    </r>
    <r>
      <rPr>
        <b/>
        <sz val="9"/>
        <rFont val="Arial"/>
        <family val="2"/>
      </rPr>
      <t>38.</t>
    </r>
  </si>
  <si>
    <r>
      <t xml:space="preserve">Rezervni nastavak za perač poda (resice), kompatibilan s artiklom pod brojem </t>
    </r>
    <r>
      <rPr>
        <b/>
        <sz val="9"/>
        <rFont val="Arial"/>
        <family val="2"/>
      </rPr>
      <t>40.</t>
    </r>
  </si>
  <si>
    <r>
      <t xml:space="preserve">Rezervna spužva za podni perač "džoger"  kompatibilna sa stavkom </t>
    </r>
    <r>
      <rPr>
        <b/>
        <sz val="9"/>
        <rFont val="Arial"/>
        <family val="2"/>
      </rPr>
      <t>43.</t>
    </r>
  </si>
  <si>
    <r>
      <t>Podni perač "džoger" s drškom dužine 120 do 150 cm i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mehanizmom za cijeđenje spužve</t>
    </r>
  </si>
  <si>
    <t>Okvir podnog brisača s gumom, širina gume minimalno  55 cm, na brisaču se nalazi navoj za teleskopski držač dužine minimum 150 cm</t>
  </si>
  <si>
    <t xml:space="preserve">Kanta za zalijevanje </t>
  </si>
  <si>
    <t>Ljepljivi valjak s drškom za otklanjanje nečistoća, visina valjka minimalno 10 cm, dužina ljepljive trake minimalno 2,5 m</t>
  </si>
  <si>
    <t xml:space="preserve">Drveni štapići  dužine 20 do 25 cm, 100 štapića u pakiranju </t>
  </si>
  <si>
    <t xml:space="preserve">Kuhinjska  pamučna krpa s porubljenim rubovima, dimenzije minimalno 50 x 70 cm, 10 krpa u pakiranju </t>
  </si>
  <si>
    <t>Brisač stakla, spužva + guma</t>
  </si>
  <si>
    <t>Komplet s navlakom za čišćenje, dimenzije 40 x 10 cm i drška dužine 120 do 140 cm</t>
  </si>
  <si>
    <t xml:space="preserve">WC četka s drškom prilagođena za odlaganje četke na prihvatnu posudu </t>
  </si>
  <si>
    <t>Ev.br.: 8/2023</t>
  </si>
  <si>
    <t xml:space="preserve">Krpa za čišćenje prašine, dimenzije minimalno 32 x 32 cm  pakiranje do 10 komada </t>
  </si>
  <si>
    <t xml:space="preserve">Troškovnik za Grupu 3 - Pribor za čišćenje i jednokratni pribor za jelo i piće </t>
  </si>
  <si>
    <t>Okvirna količina za 2 godine</t>
  </si>
  <si>
    <t>UKUPNA CIJENA, bez PDV-a:</t>
  </si>
  <si>
    <t>UKUPNA CIJENA, s PDV-om:</t>
  </si>
  <si>
    <t>Dužina drške brisača (cm):</t>
  </si>
  <si>
    <t xml:space="preserve">Rukavice od  lateks materijala, s puderom, u veličinama S do XL, 100 rukavica u pakiranju </t>
  </si>
  <si>
    <t xml:space="preserve">Volumen vreće 110 do 120 litara, od neprozirne PE-LD folije, 10 vreća u pakiranju </t>
  </si>
  <si>
    <t>NAPOMENA</t>
  </si>
  <si>
    <t xml:space="preserve">Troškovnici su izrađeni s unesenim formulama te automatski izračunavaju ukupnu cijenu pojedinih stavki nakon što ponuditelj upiše jediničnu cijenu. 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
</t>
  </si>
  <si>
    <r>
      <t xml:space="preserve">Proizvođač
</t>
    </r>
    <r>
      <rPr>
        <sz val="10"/>
        <rFont val="Arial"/>
        <family val="2"/>
        <charset val="238"/>
      </rPr>
      <t>(naziv proizvođača ponuđenog proizvoda ili uvoznika ili robne marke proizvoda ili trgovca koji stavlja proizvod na tržište)</t>
    </r>
  </si>
  <si>
    <t xml:space="preserve">Papirnate tacne bijele boje, dimenzije 20  x 12 cm, 25 tacni u pakiranju </t>
  </si>
  <si>
    <t xml:space="preserve">Pregača od PE folije, dimenzije 120 cm x minimalno 70 cm, 100 pregača u pakiranju </t>
  </si>
  <si>
    <t>Krpa za pranje i brisanje od mikrofibre, dimenzije minimalno 32 x 32 cm</t>
  </si>
  <si>
    <t>v3_04012024</t>
  </si>
  <si>
    <t>Metla od sirka-mala, kratka drška,  sirkove metlice prošivene 3 puta, dužine minimalno 30 cm</t>
  </si>
  <si>
    <t xml:space="preserve">110  LITARA </t>
  </si>
  <si>
    <t xml:space="preserve">40 LITARA </t>
  </si>
  <si>
    <t xml:space="preserve">5 LITARA </t>
  </si>
  <si>
    <t xml:space="preserve">10,5 CM </t>
  </si>
  <si>
    <t>18 CM</t>
  </si>
  <si>
    <t xml:space="preserve">23 CM </t>
  </si>
  <si>
    <t xml:space="preserve">20 CM </t>
  </si>
  <si>
    <t xml:space="preserve">50 x 70 CM </t>
  </si>
  <si>
    <t xml:space="preserve">15 CM </t>
  </si>
  <si>
    <t>32 X 32 CM</t>
  </si>
  <si>
    <t>38 X 38 CM</t>
  </si>
  <si>
    <t>10 KOM</t>
  </si>
  <si>
    <t>20 M</t>
  </si>
  <si>
    <t>10 CM</t>
  </si>
  <si>
    <t xml:space="preserve">30 CM </t>
  </si>
  <si>
    <t>2 M</t>
  </si>
  <si>
    <t xml:space="preserve">120 CM </t>
  </si>
  <si>
    <t xml:space="preserve">12 L </t>
  </si>
  <si>
    <t>55 CM</t>
  </si>
  <si>
    <t xml:space="preserve">150 CM </t>
  </si>
  <si>
    <t xml:space="preserve">18 CM </t>
  </si>
  <si>
    <t xml:space="preserve">60 CM </t>
  </si>
  <si>
    <t xml:space="preserve">12 CM </t>
  </si>
  <si>
    <t xml:space="preserve">94 CM </t>
  </si>
  <si>
    <t xml:space="preserve">42 CM </t>
  </si>
  <si>
    <t xml:space="preserve">778 G. </t>
  </si>
  <si>
    <t xml:space="preserve">90 CM </t>
  </si>
  <si>
    <t xml:space="preserve">25 CM </t>
  </si>
  <si>
    <t>6 CM</t>
  </si>
  <si>
    <t xml:space="preserve">6 CM </t>
  </si>
  <si>
    <t xml:space="preserve">25 L </t>
  </si>
  <si>
    <t xml:space="preserve">10 L </t>
  </si>
  <si>
    <t>17 MM</t>
  </si>
  <si>
    <t xml:space="preserve">10 CM </t>
  </si>
  <si>
    <t xml:space="preserve">3,7 M </t>
  </si>
  <si>
    <t>Proizvod stavlja na tržište: Birodom d.o.o.</t>
  </si>
  <si>
    <t>29 μm</t>
  </si>
  <si>
    <t>40 μm</t>
  </si>
  <si>
    <t>120 μm</t>
  </si>
  <si>
    <t>40 X 35 CM</t>
  </si>
  <si>
    <t xml:space="preserve">60 x 40 CM </t>
  </si>
  <si>
    <t xml:space="preserve">Čaše papirnate  0,18 l                                                                                                                           </t>
  </si>
  <si>
    <t xml:space="preserve">Čaše volumena 0,18 l, pretežno smeđe boje (za kavu), sa PE premazom na unutarnjoj strani,  50 čaša u pakiranju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</si>
</sst>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 tint="-4.9989318521683403E-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/>
      <right/>
      <top/>
      <bottom style="double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auto="1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double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</cellStyleXfs>
  <cellXfs count="298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1" fillId="2" borderId="17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/>
    </xf>
    <xf numFmtId="1" fontId="11" fillId="2" borderId="30" xfId="1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1" fontId="11" fillId="2" borderId="29" xfId="1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4" fontId="7" fillId="0" borderId="32" xfId="0" applyNumberFormat="1" applyFont="1" applyBorder="1" applyAlignment="1" applyProtection="1">
      <alignment horizontal="right" vertical="center" wrapText="1"/>
      <protection locked="0"/>
    </xf>
    <xf numFmtId="0" fontId="9" fillId="0" borderId="2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9" fillId="2" borderId="69" xfId="0" applyFont="1" applyFill="1" applyBorder="1" applyAlignment="1">
      <alignment horizontal="center" vertical="center"/>
    </xf>
    <xf numFmtId="0" fontId="12" fillId="2" borderId="55" xfId="0" applyFont="1" applyFill="1" applyBorder="1" applyAlignment="1">
      <alignment horizontal="right" vertical="distributed" wrapText="1"/>
    </xf>
    <xf numFmtId="0" fontId="9" fillId="2" borderId="56" xfId="0" applyFont="1" applyFill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2" borderId="56" xfId="0" applyFont="1" applyFill="1" applyBorder="1" applyAlignment="1">
      <alignment vertical="center" wrapText="1"/>
    </xf>
    <xf numFmtId="0" fontId="7" fillId="3" borderId="36" xfId="0" applyFont="1" applyFill="1" applyBorder="1" applyAlignment="1">
      <alignment vertical="center" wrapText="1"/>
    </xf>
    <xf numFmtId="0" fontId="9" fillId="2" borderId="56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1" fontId="14" fillId="0" borderId="21" xfId="0" applyNumberFormat="1" applyFont="1" applyBorder="1" applyAlignment="1" applyProtection="1">
      <alignment horizontal="center" vertical="center" wrapText="1"/>
      <protection locked="0"/>
    </xf>
    <xf numFmtId="1" fontId="14" fillId="0" borderId="26" xfId="0" applyNumberFormat="1" applyFont="1" applyBorder="1" applyAlignment="1" applyProtection="1">
      <alignment horizontal="center" vertical="center" wrapText="1"/>
      <protection locked="0"/>
    </xf>
    <xf numFmtId="1" fontId="14" fillId="0" borderId="36" xfId="0" applyNumberFormat="1" applyFont="1" applyBorder="1" applyAlignment="1" applyProtection="1">
      <alignment horizontal="center" vertical="center" wrapText="1"/>
      <protection locked="0"/>
    </xf>
    <xf numFmtId="0" fontId="13" fillId="0" borderId="26" xfId="0" applyFont="1" applyBorder="1" applyAlignment="1">
      <alignment horizontal="left" vertical="center" wrapText="1"/>
    </xf>
    <xf numFmtId="1" fontId="14" fillId="0" borderId="5" xfId="0" applyNumberFormat="1" applyFont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left" vertical="center" wrapText="1"/>
      <protection locked="0"/>
    </xf>
    <xf numFmtId="0" fontId="9" fillId="2" borderId="71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right" vertical="center"/>
    </xf>
    <xf numFmtId="0" fontId="18" fillId="0" borderId="40" xfId="0" applyFont="1" applyBorder="1" applyAlignment="1">
      <alignment horizontal="right" vertical="center"/>
    </xf>
    <xf numFmtId="0" fontId="18" fillId="0" borderId="26" xfId="0" applyFont="1" applyBorder="1" applyAlignment="1">
      <alignment horizontal="right" vertical="center"/>
    </xf>
    <xf numFmtId="0" fontId="19" fillId="2" borderId="0" xfId="0" applyFont="1" applyFill="1" applyAlignment="1">
      <alignment horizontal="center" vertical="center" wrapText="1"/>
    </xf>
    <xf numFmtId="0" fontId="13" fillId="0" borderId="37" xfId="0" applyFont="1" applyBorder="1" applyAlignment="1">
      <alignment horizontal="right" vertical="center"/>
    </xf>
    <xf numFmtId="3" fontId="13" fillId="0" borderId="21" xfId="0" applyNumberFormat="1" applyFont="1" applyBorder="1" applyAlignment="1" applyProtection="1">
      <alignment horizontal="center" vertical="center" wrapText="1"/>
      <protection locked="0"/>
    </xf>
    <xf numFmtId="3" fontId="13" fillId="0" borderId="26" xfId="0" applyNumberFormat="1" applyFont="1" applyBorder="1" applyAlignment="1" applyProtection="1">
      <alignment horizontal="center" vertical="center" wrapText="1"/>
      <protection locked="0"/>
    </xf>
    <xf numFmtId="3" fontId="18" fillId="3" borderId="15" xfId="0" applyNumberFormat="1" applyFont="1" applyFill="1" applyBorder="1" applyAlignment="1">
      <alignment horizontal="center" vertical="center"/>
    </xf>
    <xf numFmtId="3" fontId="13" fillId="0" borderId="36" xfId="0" applyNumberFormat="1" applyFont="1" applyBorder="1" applyAlignment="1" applyProtection="1">
      <alignment horizontal="center" vertical="center" wrapText="1"/>
      <protection locked="0"/>
    </xf>
    <xf numFmtId="3" fontId="18" fillId="3" borderId="36" xfId="0" applyNumberFormat="1" applyFont="1" applyFill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distributed" wrapText="1"/>
    </xf>
    <xf numFmtId="3" fontId="13" fillId="0" borderId="5" xfId="0" applyNumberFormat="1" applyFont="1" applyBorder="1" applyAlignment="1" applyProtection="1">
      <alignment horizontal="center" vertical="center" wrapText="1"/>
      <protection locked="0"/>
    </xf>
    <xf numFmtId="3" fontId="18" fillId="3" borderId="8" xfId="0" applyNumberFormat="1" applyFont="1" applyFill="1" applyBorder="1" applyAlignment="1">
      <alignment horizontal="center" vertical="center"/>
    </xf>
    <xf numFmtId="1" fontId="14" fillId="0" borderId="21" xfId="0" applyNumberFormat="1" applyFont="1" applyBorder="1" applyAlignment="1" applyProtection="1">
      <alignment horizontal="left" vertical="center" wrapText="1"/>
      <protection locked="0"/>
    </xf>
    <xf numFmtId="1" fontId="14" fillId="0" borderId="26" xfId="0" applyNumberFormat="1" applyFont="1" applyBorder="1" applyAlignment="1" applyProtection="1">
      <alignment horizontal="left" vertical="center" wrapText="1"/>
      <protection locked="0"/>
    </xf>
    <xf numFmtId="1" fontId="14" fillId="0" borderId="3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/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55" xfId="0" applyFont="1" applyFill="1" applyBorder="1" applyAlignment="1">
      <alignment horizontal="center" vertical="center" wrapText="1"/>
    </xf>
    <xf numFmtId="1" fontId="13" fillId="0" borderId="36" xfId="0" applyNumberFormat="1" applyFont="1" applyBorder="1" applyAlignment="1" applyProtection="1">
      <alignment horizontal="center" vertical="center" wrapText="1"/>
      <protection locked="0"/>
    </xf>
    <xf numFmtId="0" fontId="20" fillId="2" borderId="55" xfId="0" applyFont="1" applyFill="1" applyBorder="1" applyAlignment="1">
      <alignment horizontal="center" vertical="distributed" wrapText="1"/>
    </xf>
    <xf numFmtId="0" fontId="22" fillId="0" borderId="0" xfId="0" applyFont="1"/>
    <xf numFmtId="0" fontId="18" fillId="0" borderId="0" xfId="0" applyFont="1" applyAlignment="1">
      <alignment horizontal="left" vertical="center"/>
    </xf>
    <xf numFmtId="0" fontId="13" fillId="0" borderId="36" xfId="0" applyFont="1" applyBorder="1" applyAlignment="1">
      <alignment horizontal="left" vertical="center" wrapText="1"/>
    </xf>
    <xf numFmtId="0" fontId="13" fillId="3" borderId="15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1" fontId="14" fillId="0" borderId="5" xfId="0" applyNumberFormat="1" applyFont="1" applyBorder="1" applyAlignment="1" applyProtection="1">
      <alignment horizontal="left" vertical="center" wrapText="1"/>
      <protection locked="0"/>
    </xf>
    <xf numFmtId="0" fontId="19" fillId="2" borderId="19" xfId="0" applyFont="1" applyFill="1" applyBorder="1" applyAlignment="1">
      <alignment horizontal="center" vertical="center"/>
    </xf>
    <xf numFmtId="4" fontId="18" fillId="0" borderId="23" xfId="0" applyNumberFormat="1" applyFont="1" applyBorder="1" applyAlignment="1">
      <alignment horizontal="right" vertical="center"/>
    </xf>
    <xf numFmtId="4" fontId="18" fillId="0" borderId="28" xfId="0" applyNumberFormat="1" applyFont="1" applyBorder="1" applyAlignment="1">
      <alignment horizontal="right" vertical="center"/>
    </xf>
    <xf numFmtId="4" fontId="18" fillId="0" borderId="38" xfId="0" applyNumberFormat="1" applyFont="1" applyBorder="1" applyAlignment="1">
      <alignment horizontal="right" vertical="center"/>
    </xf>
    <xf numFmtId="0" fontId="20" fillId="2" borderId="56" xfId="0" applyFont="1" applyFill="1" applyBorder="1" applyAlignment="1">
      <alignment horizontal="center" vertical="distributed" wrapText="1"/>
    </xf>
    <xf numFmtId="0" fontId="20" fillId="2" borderId="56" xfId="0" applyFont="1" applyFill="1" applyBorder="1" applyAlignment="1">
      <alignment horizontal="right" vertical="distributed" wrapText="1"/>
    </xf>
    <xf numFmtId="4" fontId="23" fillId="0" borderId="3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3" xfId="0" applyNumberFormat="1" applyFont="1" applyBorder="1" applyAlignment="1">
      <alignment vertical="center"/>
    </xf>
    <xf numFmtId="0" fontId="24" fillId="0" borderId="0" xfId="0" applyFont="1"/>
    <xf numFmtId="0" fontId="18" fillId="0" borderId="0" xfId="0" applyFont="1" applyAlignment="1">
      <alignment horizontal="right"/>
    </xf>
    <xf numFmtId="0" fontId="19" fillId="2" borderId="15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right" vertical="center"/>
    </xf>
    <xf numFmtId="0" fontId="25" fillId="2" borderId="37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right" vertical="center"/>
    </xf>
    <xf numFmtId="0" fontId="18" fillId="2" borderId="36" xfId="0" applyFont="1" applyFill="1" applyBorder="1" applyAlignment="1">
      <alignment horizontal="right" vertical="center"/>
    </xf>
    <xf numFmtId="0" fontId="18" fillId="0" borderId="36" xfId="0" applyFont="1" applyBorder="1" applyAlignment="1">
      <alignment horizontal="right" vertical="center"/>
    </xf>
    <xf numFmtId="0" fontId="18" fillId="2" borderId="55" xfId="0" applyFont="1" applyFill="1" applyBorder="1" applyAlignment="1">
      <alignment horizontal="center" vertical="center" wrapText="1"/>
    </xf>
    <xf numFmtId="0" fontId="25" fillId="2" borderId="36" xfId="0" applyFont="1" applyFill="1" applyBorder="1" applyAlignment="1">
      <alignment horizontal="right" vertical="center"/>
    </xf>
    <xf numFmtId="0" fontId="25" fillId="2" borderId="5" xfId="0" applyFont="1" applyFill="1" applyBorder="1" applyAlignment="1">
      <alignment horizontal="right" vertical="center"/>
    </xf>
    <xf numFmtId="0" fontId="18" fillId="0" borderId="21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47" xfId="0" applyFont="1" applyBorder="1" applyAlignment="1">
      <alignment horizontal="right" vertical="center"/>
    </xf>
    <xf numFmtId="0" fontId="18" fillId="0" borderId="33" xfId="0" applyFont="1" applyBorder="1" applyAlignment="1">
      <alignment horizontal="right" vertical="center"/>
    </xf>
    <xf numFmtId="0" fontId="18" fillId="2" borderId="55" xfId="0" applyFont="1" applyFill="1" applyBorder="1" applyAlignment="1">
      <alignment vertical="center" wrapText="1"/>
    </xf>
    <xf numFmtId="0" fontId="13" fillId="0" borderId="60" xfId="0" applyFont="1" applyBorder="1" applyAlignment="1">
      <alignment horizontal="right" vertical="center"/>
    </xf>
    <xf numFmtId="0" fontId="13" fillId="0" borderId="21" xfId="0" applyFont="1" applyBorder="1" applyAlignment="1">
      <alignment horizontal="right" vertical="center"/>
    </xf>
    <xf numFmtId="0" fontId="18" fillId="2" borderId="55" xfId="0" applyFont="1" applyFill="1" applyBorder="1" applyAlignment="1">
      <alignment horizontal="center" vertical="center"/>
    </xf>
    <xf numFmtId="0" fontId="18" fillId="0" borderId="44" xfId="0" applyFont="1" applyBorder="1" applyAlignment="1">
      <alignment horizontal="right" vertical="center"/>
    </xf>
    <xf numFmtId="0" fontId="18" fillId="0" borderId="45" xfId="0" applyFont="1" applyBorder="1" applyAlignment="1">
      <alignment horizontal="right" vertical="center"/>
    </xf>
    <xf numFmtId="0" fontId="18" fillId="0" borderId="52" xfId="0" applyFont="1" applyBorder="1" applyAlignment="1">
      <alignment horizontal="right" vertical="center"/>
    </xf>
    <xf numFmtId="0" fontId="18" fillId="0" borderId="37" xfId="0" applyFont="1" applyBorder="1" applyAlignment="1">
      <alignment horizontal="right" vertical="center"/>
    </xf>
    <xf numFmtId="0" fontId="9" fillId="2" borderId="72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distributed" wrapText="1"/>
    </xf>
    <xf numFmtId="4" fontId="13" fillId="0" borderId="32" xfId="0" applyNumberFormat="1" applyFont="1" applyBorder="1" applyAlignment="1" applyProtection="1">
      <alignment horizontal="right" vertical="center" wrapText="1"/>
      <protection locked="0"/>
    </xf>
    <xf numFmtId="0" fontId="13" fillId="0" borderId="35" xfId="0" applyFont="1" applyBorder="1" applyAlignment="1">
      <alignment horizontal="center" vertical="distributed" wrapText="1"/>
    </xf>
    <xf numFmtId="0" fontId="13" fillId="0" borderId="4" xfId="0" applyFont="1" applyBorder="1" applyAlignment="1">
      <alignment horizontal="center" vertical="distributed" wrapText="1"/>
    </xf>
    <xf numFmtId="4" fontId="13" fillId="0" borderId="36" xfId="0" applyNumberFormat="1" applyFont="1" applyBorder="1" applyAlignment="1" applyProtection="1">
      <alignment horizontal="right" vertical="center" wrapText="1"/>
      <protection locked="0"/>
    </xf>
    <xf numFmtId="0" fontId="13" fillId="3" borderId="4" xfId="0" applyFont="1" applyFill="1" applyBorder="1" applyAlignment="1">
      <alignment horizontal="center" vertical="distributed" wrapText="1"/>
    </xf>
    <xf numFmtId="0" fontId="9" fillId="3" borderId="38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right" vertical="center"/>
    </xf>
    <xf numFmtId="0" fontId="13" fillId="0" borderId="27" xfId="0" applyFont="1" applyBorder="1" applyAlignment="1">
      <alignment horizontal="center" vertical="distributed" wrapText="1"/>
    </xf>
    <xf numFmtId="4" fontId="7" fillId="0" borderId="7" xfId="0" applyNumberFormat="1" applyFont="1" applyBorder="1" applyAlignment="1" applyProtection="1">
      <alignment horizontal="right" vertical="center" wrapText="1"/>
      <protection locked="0"/>
    </xf>
    <xf numFmtId="4" fontId="18" fillId="0" borderId="6" xfId="0" applyNumberFormat="1" applyFont="1" applyBorder="1" applyAlignment="1">
      <alignment horizontal="right" vertical="center"/>
    </xf>
    <xf numFmtId="1" fontId="13" fillId="0" borderId="21" xfId="0" applyNumberFormat="1" applyFont="1" applyBorder="1" applyAlignment="1" applyProtection="1">
      <alignment horizontal="center" vertical="center" wrapText="1"/>
      <protection locked="0"/>
    </xf>
    <xf numFmtId="0" fontId="9" fillId="2" borderId="73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right" vertical="center"/>
    </xf>
    <xf numFmtId="1" fontId="16" fillId="3" borderId="15" xfId="0" applyNumberFormat="1" applyFont="1" applyFill="1" applyBorder="1" applyAlignment="1" applyProtection="1">
      <alignment horizontal="left" vertical="center" wrapText="1"/>
      <protection locked="0"/>
    </xf>
    <xf numFmtId="1" fontId="13" fillId="3" borderId="36" xfId="0" applyNumberFormat="1" applyFont="1" applyFill="1" applyBorder="1" applyAlignment="1" applyProtection="1">
      <alignment horizontal="left" vertical="center" wrapText="1"/>
      <protection locked="0"/>
    </xf>
    <xf numFmtId="1" fontId="13" fillId="3" borderId="21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36" xfId="0" applyFont="1" applyFill="1" applyBorder="1" applyAlignment="1">
      <alignment horizontal="right" vertical="center"/>
    </xf>
    <xf numFmtId="1" fontId="13" fillId="3" borderId="5" xfId="0" applyNumberFormat="1" applyFont="1" applyFill="1" applyBorder="1" applyAlignment="1" applyProtection="1">
      <alignment horizontal="left" vertical="center" wrapText="1"/>
      <protection locked="0"/>
    </xf>
    <xf numFmtId="1" fontId="13" fillId="3" borderId="26" xfId="0" applyNumberFormat="1" applyFont="1" applyFill="1" applyBorder="1" applyAlignment="1" applyProtection="1">
      <alignment horizontal="left" vertical="center" wrapText="1"/>
      <protection locked="0"/>
    </xf>
    <xf numFmtId="0" fontId="13" fillId="3" borderId="36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vertical="center" wrapText="1"/>
    </xf>
    <xf numFmtId="1" fontId="16" fillId="3" borderId="36" xfId="0" applyNumberFormat="1" applyFont="1" applyFill="1" applyBorder="1" applyAlignment="1" applyProtection="1">
      <alignment horizontal="left" vertical="center" wrapText="1"/>
      <protection locked="0"/>
    </xf>
    <xf numFmtId="1" fontId="14" fillId="3" borderId="36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74" xfId="0" applyFont="1" applyBorder="1" applyAlignment="1">
      <alignment horizontal="right" vertical="center"/>
    </xf>
    <xf numFmtId="1" fontId="14" fillId="3" borderId="26" xfId="0" applyNumberFormat="1" applyFont="1" applyFill="1" applyBorder="1" applyAlignment="1" applyProtection="1">
      <alignment horizontal="left" vertical="center" wrapText="1"/>
      <protection locked="0"/>
    </xf>
    <xf numFmtId="1" fontId="14" fillId="3" borderId="21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>
      <alignment horizontal="right" vertical="center"/>
    </xf>
    <xf numFmtId="0" fontId="9" fillId="3" borderId="25" xfId="0" applyFont="1" applyFill="1" applyBorder="1" applyAlignment="1">
      <alignment horizontal="center" vertical="center"/>
    </xf>
    <xf numFmtId="4" fontId="7" fillId="0" borderId="39" xfId="0" applyNumberFormat="1" applyFont="1" applyBorder="1" applyAlignment="1" applyProtection="1">
      <alignment horizontal="right" vertical="center" wrapText="1"/>
      <protection locked="0"/>
    </xf>
    <xf numFmtId="0" fontId="15" fillId="2" borderId="59" xfId="0" applyFont="1" applyFill="1" applyBorder="1" applyAlignment="1">
      <alignment horizontal="right" vertical="center"/>
    </xf>
    <xf numFmtId="0" fontId="13" fillId="3" borderId="36" xfId="0" applyFont="1" applyFill="1" applyBorder="1" applyAlignment="1">
      <alignment horizontal="center" vertical="distributed" wrapText="1"/>
    </xf>
    <xf numFmtId="3" fontId="13" fillId="0" borderId="70" xfId="0" applyNumberFormat="1" applyFont="1" applyBorder="1" applyAlignment="1" applyProtection="1">
      <alignment horizontal="center" vertical="center" wrapText="1"/>
      <protection locked="0"/>
    </xf>
    <xf numFmtId="0" fontId="9" fillId="3" borderId="53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 applyProtection="1">
      <alignment horizontal="left" vertical="center" wrapText="1"/>
      <protection locked="0"/>
    </xf>
    <xf numFmtId="1" fontId="17" fillId="3" borderId="36" xfId="0" applyNumberFormat="1" applyFont="1" applyFill="1" applyBorder="1" applyAlignment="1" applyProtection="1">
      <alignment horizontal="left" vertical="center" wrapText="1"/>
      <protection locked="0"/>
    </xf>
    <xf numFmtId="1" fontId="16" fillId="3" borderId="5" xfId="0" applyNumberFormat="1" applyFont="1" applyFill="1" applyBorder="1" applyAlignment="1" applyProtection="1">
      <alignment horizontal="left" vertical="center" wrapText="1"/>
      <protection locked="0"/>
    </xf>
    <xf numFmtId="0" fontId="13" fillId="3" borderId="35" xfId="0" applyFont="1" applyFill="1" applyBorder="1" applyAlignment="1">
      <alignment horizontal="center" vertical="distributed" wrapText="1"/>
    </xf>
    <xf numFmtId="0" fontId="13" fillId="3" borderId="27" xfId="0" applyFont="1" applyFill="1" applyBorder="1" applyAlignment="1">
      <alignment horizontal="center" vertical="distributed" wrapText="1"/>
    </xf>
    <xf numFmtId="0" fontId="19" fillId="2" borderId="16" xfId="0" applyFont="1" applyFill="1" applyBorder="1" applyAlignment="1">
      <alignment horizontal="center" vertical="center"/>
    </xf>
    <xf numFmtId="4" fontId="7" fillId="0" borderId="21" xfId="0" applyNumberFormat="1" applyFont="1" applyBorder="1" applyAlignment="1" applyProtection="1">
      <alignment horizontal="right" vertical="center" wrapText="1"/>
      <protection locked="0"/>
    </xf>
    <xf numFmtId="1" fontId="16" fillId="3" borderId="21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0" applyFont="1"/>
    <xf numFmtId="0" fontId="22" fillId="0" borderId="0" xfId="0" applyFont="1" applyAlignment="1">
      <alignment horizontal="center"/>
    </xf>
    <xf numFmtId="0" fontId="16" fillId="3" borderId="20" xfId="0" applyFont="1" applyFill="1" applyBorder="1" applyAlignment="1">
      <alignment horizontal="center" vertical="distributed" wrapText="1"/>
    </xf>
    <xf numFmtId="0" fontId="16" fillId="3" borderId="4" xfId="0" applyFont="1" applyFill="1" applyBorder="1" applyAlignment="1">
      <alignment horizontal="center" vertical="distributed" wrapText="1"/>
    </xf>
    <xf numFmtId="0" fontId="7" fillId="0" borderId="36" xfId="3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/>
    </xf>
    <xf numFmtId="0" fontId="9" fillId="3" borderId="69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wrapText="1"/>
    </xf>
    <xf numFmtId="0" fontId="7" fillId="2" borderId="55" xfId="0" applyFont="1" applyFill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2" borderId="58" xfId="0" applyFont="1" applyFill="1" applyBorder="1" applyAlignment="1">
      <alignment vertical="center" wrapText="1"/>
    </xf>
    <xf numFmtId="0" fontId="7" fillId="3" borderId="36" xfId="0" applyFont="1" applyFill="1" applyBorder="1" applyAlignment="1">
      <alignment horizontal="left" vertical="center" wrapText="1"/>
    </xf>
    <xf numFmtId="0" fontId="7" fillId="2" borderId="55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4" fontId="7" fillId="3" borderId="32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2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1" fontId="13" fillId="3" borderId="21" xfId="0" applyNumberFormat="1" applyFont="1" applyFill="1" applyBorder="1" applyAlignment="1" applyProtection="1">
      <alignment horizontal="left" vertical="center" wrapText="1"/>
      <protection locked="0"/>
    </xf>
    <xf numFmtId="1" fontId="13" fillId="3" borderId="5" xfId="0" applyNumberFormat="1" applyFont="1" applyFill="1" applyBorder="1" applyAlignment="1" applyProtection="1">
      <alignment horizontal="left" vertical="center" wrapText="1"/>
      <protection locked="0"/>
    </xf>
    <xf numFmtId="1" fontId="13" fillId="3" borderId="26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>
      <alignment horizontal="center" vertical="distributed" wrapText="1"/>
    </xf>
    <xf numFmtId="0" fontId="13" fillId="0" borderId="4" xfId="0" applyFont="1" applyBorder="1" applyAlignment="1">
      <alignment horizontal="center" vertical="distributed" wrapText="1"/>
    </xf>
    <xf numFmtId="0" fontId="13" fillId="0" borderId="27" xfId="0" applyFont="1" applyBorder="1" applyAlignment="1">
      <alignment horizontal="center" vertical="distributed" wrapText="1"/>
    </xf>
    <xf numFmtId="1" fontId="14" fillId="0" borderId="21" xfId="0" applyNumberFormat="1" applyFont="1" applyBorder="1" applyAlignment="1" applyProtection="1">
      <alignment horizontal="left" vertical="center" wrapText="1"/>
      <protection locked="0"/>
    </xf>
    <xf numFmtId="1" fontId="14" fillId="0" borderId="5" xfId="0" applyNumberFormat="1" applyFont="1" applyBorder="1" applyAlignment="1" applyProtection="1">
      <alignment horizontal="left" vertical="center" wrapText="1"/>
      <protection locked="0"/>
    </xf>
    <xf numFmtId="1" fontId="14" fillId="0" borderId="26" xfId="0" applyNumberFormat="1" applyFont="1" applyBorder="1" applyAlignment="1" applyProtection="1">
      <alignment horizontal="left" vertical="center" wrapText="1"/>
      <protection locked="0"/>
    </xf>
    <xf numFmtId="4" fontId="7" fillId="0" borderId="21" xfId="0" applyNumberFormat="1" applyFont="1" applyBorder="1" applyAlignment="1" applyProtection="1">
      <alignment horizontal="right" vertical="center" wrapText="1"/>
      <protection locked="0"/>
    </xf>
    <xf numFmtId="4" fontId="7" fillId="0" borderId="5" xfId="0" applyNumberFormat="1" applyFont="1" applyBorder="1" applyAlignment="1" applyProtection="1">
      <alignment horizontal="right" vertical="center" wrapText="1"/>
      <protection locked="0"/>
    </xf>
    <xf numFmtId="4" fontId="7" fillId="0" borderId="26" xfId="0" applyNumberFormat="1" applyFont="1" applyBorder="1" applyAlignment="1" applyProtection="1">
      <alignment horizontal="right" vertical="center" wrapText="1"/>
      <protection locked="0"/>
    </xf>
    <xf numFmtId="1" fontId="14" fillId="0" borderId="21" xfId="0" applyNumberFormat="1" applyFont="1" applyBorder="1" applyAlignment="1" applyProtection="1">
      <alignment horizontal="center" vertical="center" wrapText="1"/>
      <protection locked="0"/>
    </xf>
    <xf numFmtId="1" fontId="14" fillId="0" borderId="5" xfId="0" applyNumberFormat="1" applyFont="1" applyBorder="1" applyAlignment="1" applyProtection="1">
      <alignment horizontal="center" vertical="center" wrapText="1"/>
      <protection locked="0"/>
    </xf>
    <xf numFmtId="1" fontId="14" fillId="0" borderId="26" xfId="0" applyNumberFormat="1" applyFont="1" applyBorder="1" applyAlignment="1" applyProtection="1">
      <alignment horizontal="center" vertical="center" wrapText="1"/>
      <protection locked="0"/>
    </xf>
    <xf numFmtId="3" fontId="13" fillId="0" borderId="21" xfId="0" applyNumberFormat="1" applyFont="1" applyBorder="1" applyAlignment="1" applyProtection="1">
      <alignment horizontal="center" vertical="center" wrapText="1"/>
      <protection locked="0"/>
    </xf>
    <xf numFmtId="3" fontId="13" fillId="0" borderId="5" xfId="0" applyNumberFormat="1" applyFont="1" applyBorder="1" applyAlignment="1" applyProtection="1">
      <alignment horizontal="center" vertical="center" wrapText="1"/>
      <protection locked="0"/>
    </xf>
    <xf numFmtId="3" fontId="13" fillId="0" borderId="26" xfId="0" applyNumberFormat="1" applyFont="1" applyBorder="1" applyAlignment="1" applyProtection="1">
      <alignment horizontal="center" vertical="center" wrapText="1"/>
      <protection locked="0"/>
    </xf>
    <xf numFmtId="4" fontId="18" fillId="0" borderId="23" xfId="0" applyNumberFormat="1" applyFont="1" applyBorder="1" applyAlignment="1">
      <alignment horizontal="right" vertical="center"/>
    </xf>
    <xf numFmtId="4" fontId="18" fillId="0" borderId="6" xfId="0" applyNumberFormat="1" applyFont="1" applyBorder="1" applyAlignment="1">
      <alignment horizontal="right" vertical="center"/>
    </xf>
    <xf numFmtId="4" fontId="18" fillId="0" borderId="28" xfId="0" applyNumberFormat="1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23" fillId="2" borderId="61" xfId="0" applyFont="1" applyFill="1" applyBorder="1" applyAlignment="1">
      <alignment horizontal="center" vertical="center"/>
    </xf>
    <xf numFmtId="0" fontId="23" fillId="2" borderId="62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right" vertical="center"/>
    </xf>
    <xf numFmtId="0" fontId="23" fillId="0" borderId="2" xfId="0" applyFont="1" applyBorder="1" applyAlignment="1">
      <alignment horizontal="right" vertical="center"/>
    </xf>
    <xf numFmtId="0" fontId="10" fillId="2" borderId="57" xfId="0" applyFont="1" applyFill="1" applyBorder="1" applyAlignment="1">
      <alignment horizontal="center" vertical="distributed" wrapText="1"/>
    </xf>
    <xf numFmtId="0" fontId="10" fillId="2" borderId="55" xfId="0" applyFont="1" applyFill="1" applyBorder="1" applyAlignment="1">
      <alignment horizontal="center" vertical="distributed" wrapText="1"/>
    </xf>
    <xf numFmtId="0" fontId="7" fillId="0" borderId="3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distributed" wrapText="1"/>
    </xf>
    <xf numFmtId="0" fontId="13" fillId="0" borderId="36" xfId="0" applyFont="1" applyBorder="1" applyAlignment="1">
      <alignment horizontal="left" vertical="center" wrapText="1"/>
    </xf>
    <xf numFmtId="1" fontId="13" fillId="3" borderId="36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21" xfId="0" applyNumberFormat="1" applyFont="1" applyBorder="1" applyAlignment="1" applyProtection="1">
      <alignment horizontal="right" vertical="center" wrapText="1"/>
      <protection locked="0"/>
    </xf>
    <xf numFmtId="4" fontId="13" fillId="0" borderId="26" xfId="0" applyNumberFormat="1" applyFont="1" applyBorder="1" applyAlignment="1" applyProtection="1">
      <alignment horizontal="right" vertical="center" wrapText="1"/>
      <protection locked="0"/>
    </xf>
    <xf numFmtId="1" fontId="13" fillId="0" borderId="21" xfId="0" applyNumberFormat="1" applyFont="1" applyBorder="1" applyAlignment="1" applyProtection="1">
      <alignment horizontal="left" vertical="center" wrapText="1"/>
      <protection locked="0"/>
    </xf>
    <xf numFmtId="1" fontId="13" fillId="0" borderId="26" xfId="0" applyNumberFormat="1" applyFont="1" applyBorder="1" applyAlignment="1" applyProtection="1">
      <alignment horizontal="left" vertical="center" wrapText="1"/>
      <protection locked="0"/>
    </xf>
    <xf numFmtId="1" fontId="13" fillId="3" borderId="24" xfId="0" applyNumberFormat="1" applyFont="1" applyFill="1" applyBorder="1" applyAlignment="1" applyProtection="1">
      <alignment horizontal="left" vertical="center" wrapText="1"/>
      <protection locked="0"/>
    </xf>
    <xf numFmtId="1" fontId="13" fillId="3" borderId="15" xfId="0" applyNumberFormat="1" applyFont="1" applyFill="1" applyBorder="1" applyAlignment="1" applyProtection="1">
      <alignment horizontal="left" vertical="center" wrapText="1"/>
      <protection locked="0"/>
    </xf>
    <xf numFmtId="1" fontId="14" fillId="0" borderId="24" xfId="0" applyNumberFormat="1" applyFont="1" applyBorder="1" applyAlignment="1" applyProtection="1">
      <alignment horizontal="center" vertical="center" wrapText="1"/>
      <protection locked="0"/>
    </xf>
    <xf numFmtId="1" fontId="14" fillId="0" borderId="15" xfId="0" applyNumberFormat="1" applyFont="1" applyBorder="1" applyAlignment="1" applyProtection="1">
      <alignment horizontal="center" vertical="center" wrapText="1"/>
      <protection locked="0"/>
    </xf>
    <xf numFmtId="3" fontId="13" fillId="0" borderId="24" xfId="0" applyNumberFormat="1" applyFont="1" applyBorder="1" applyAlignment="1" applyProtection="1">
      <alignment horizontal="center" vertical="center" wrapText="1"/>
      <protection locked="0"/>
    </xf>
    <xf numFmtId="3" fontId="13" fillId="0" borderId="15" xfId="0" applyNumberFormat="1" applyFont="1" applyBorder="1" applyAlignment="1" applyProtection="1">
      <alignment horizontal="center" vertical="center" wrapText="1"/>
      <protection locked="0"/>
    </xf>
    <xf numFmtId="4" fontId="13" fillId="0" borderId="52" xfId="0" applyNumberFormat="1" applyFont="1" applyBorder="1" applyAlignment="1" applyProtection="1">
      <alignment horizontal="right" vertical="center" wrapText="1"/>
      <protection locked="0"/>
    </xf>
    <xf numFmtId="0" fontId="23" fillId="0" borderId="43" xfId="0" applyFont="1" applyBorder="1" applyAlignment="1">
      <alignment horizontal="right" vertical="center"/>
    </xf>
    <xf numFmtId="0" fontId="23" fillId="0" borderId="15" xfId="0" applyFont="1" applyBorder="1" applyAlignment="1">
      <alignment horizontal="right" vertical="center"/>
    </xf>
    <xf numFmtId="0" fontId="7" fillId="0" borderId="75" xfId="0" applyFont="1" applyBorder="1" applyAlignment="1">
      <alignment horizontal="left" vertical="center" wrapText="1"/>
    </xf>
    <xf numFmtId="0" fontId="7" fillId="0" borderId="76" xfId="0" applyFont="1" applyBorder="1" applyAlignment="1">
      <alignment horizontal="left" vertical="center" wrapText="1"/>
    </xf>
    <xf numFmtId="0" fontId="10" fillId="2" borderId="54" xfId="0" applyFont="1" applyFill="1" applyBorder="1" applyAlignment="1">
      <alignment horizontal="center" vertical="distributed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6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6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1" fontId="14" fillId="3" borderId="12" xfId="0" applyNumberFormat="1" applyFont="1" applyFill="1" applyBorder="1" applyAlignment="1" applyProtection="1">
      <alignment horizontal="left" vertical="center" wrapText="1"/>
      <protection locked="0"/>
    </xf>
    <xf numFmtId="1" fontId="14" fillId="3" borderId="8" xfId="0" applyNumberFormat="1" applyFont="1" applyFill="1" applyBorder="1" applyAlignment="1" applyProtection="1">
      <alignment horizontal="left" vertical="center" wrapText="1"/>
      <protection locked="0"/>
    </xf>
    <xf numFmtId="1" fontId="13" fillId="0" borderId="21" xfId="0" applyNumberFormat="1" applyFont="1" applyBorder="1" applyAlignment="1" applyProtection="1">
      <alignment horizontal="center" vertical="center" wrapText="1"/>
      <protection locked="0"/>
    </xf>
    <xf numFmtId="1" fontId="13" fillId="0" borderId="26" xfId="0" applyNumberFormat="1" applyFont="1" applyBorder="1" applyAlignment="1" applyProtection="1">
      <alignment horizontal="center" vertical="center" wrapText="1"/>
      <protection locked="0"/>
    </xf>
    <xf numFmtId="1" fontId="14" fillId="3" borderId="21" xfId="0" applyNumberFormat="1" applyFont="1" applyFill="1" applyBorder="1" applyAlignment="1" applyProtection="1">
      <alignment horizontal="left" vertical="center" wrapText="1"/>
      <protection locked="0"/>
    </xf>
    <xf numFmtId="1" fontId="14" fillId="3" borderId="26" xfId="0" applyNumberFormat="1" applyFont="1" applyFill="1" applyBorder="1" applyAlignment="1" applyProtection="1">
      <alignment horizontal="left" vertical="center" wrapText="1"/>
      <protection locked="0"/>
    </xf>
    <xf numFmtId="0" fontId="23" fillId="0" borderId="51" xfId="0" applyFont="1" applyBorder="1" applyAlignment="1">
      <alignment horizontal="right" vertical="center"/>
    </xf>
    <xf numFmtId="0" fontId="23" fillId="0" borderId="52" xfId="0" applyFont="1" applyBorder="1" applyAlignment="1">
      <alignment horizontal="right" vertical="center"/>
    </xf>
    <xf numFmtId="1" fontId="13" fillId="0" borderId="24" xfId="0" applyNumberFormat="1" applyFont="1" applyBorder="1" applyAlignment="1" applyProtection="1">
      <alignment horizontal="left" vertical="center" wrapText="1"/>
      <protection locked="0"/>
    </xf>
    <xf numFmtId="1" fontId="13" fillId="0" borderId="15" xfId="0" applyNumberFormat="1" applyFont="1" applyBorder="1" applyAlignment="1" applyProtection="1">
      <alignment horizontal="left" vertical="center" wrapText="1"/>
      <protection locked="0"/>
    </xf>
    <xf numFmtId="1" fontId="14" fillId="3" borderId="5" xfId="0" applyNumberFormat="1" applyFont="1" applyFill="1" applyBorder="1" applyAlignment="1" applyProtection="1">
      <alignment horizontal="left" vertical="center" wrapText="1"/>
      <protection locked="0"/>
    </xf>
    <xf numFmtId="0" fontId="13" fillId="4" borderId="35" xfId="0" applyFont="1" applyFill="1" applyBorder="1" applyAlignment="1">
      <alignment horizontal="center" vertical="distributed" wrapText="1"/>
    </xf>
    <xf numFmtId="0" fontId="13" fillId="4" borderId="36" xfId="0" applyFont="1" applyFill="1" applyBorder="1" applyAlignment="1">
      <alignment horizontal="left" vertical="center" wrapText="1"/>
    </xf>
    <xf numFmtId="1" fontId="13" fillId="4" borderId="36" xfId="0" applyNumberFormat="1" applyFont="1" applyFill="1" applyBorder="1" applyAlignment="1" applyProtection="1">
      <alignment horizontal="left" vertical="center" wrapText="1"/>
      <protection locked="0"/>
    </xf>
    <xf numFmtId="1" fontId="14" fillId="4" borderId="36" xfId="0" applyNumberFormat="1" applyFont="1" applyFill="1" applyBorder="1" applyAlignment="1" applyProtection="1">
      <alignment horizontal="center" vertical="center" wrapText="1"/>
      <protection locked="0"/>
    </xf>
    <xf numFmtId="3" fontId="13" fillId="4" borderId="36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32" xfId="0" applyNumberFormat="1" applyFont="1" applyFill="1" applyBorder="1" applyAlignment="1" applyProtection="1">
      <alignment horizontal="right" vertical="center" wrapText="1"/>
      <protection locked="0"/>
    </xf>
    <xf numFmtId="4" fontId="18" fillId="4" borderId="38" xfId="0" applyNumberFormat="1" applyFont="1" applyFill="1" applyBorder="1" applyAlignment="1">
      <alignment horizontal="right" vertical="center"/>
    </xf>
    <xf numFmtId="0" fontId="7" fillId="4" borderId="36" xfId="0" applyFont="1" applyFill="1" applyBorder="1" applyAlignment="1">
      <alignment horizontal="left" vertical="center" wrapText="1"/>
    </xf>
    <xf numFmtId="0" fontId="25" fillId="4" borderId="36" xfId="0" applyFont="1" applyFill="1" applyBorder="1" applyAlignment="1">
      <alignment horizontal="right" vertical="center"/>
    </xf>
    <xf numFmtId="0" fontId="9" fillId="4" borderId="69" xfId="0" applyFont="1" applyFill="1" applyBorder="1" applyAlignment="1">
      <alignment horizontal="center" vertical="center"/>
    </xf>
  </cellXfs>
  <cellStyles count="4">
    <cellStyle name="Hiperveza" xfId="3" builtinId="8"/>
    <cellStyle name="Normal 2" xfId="1" xr:uid="{00000000-0005-0000-0000-000002000000}"/>
    <cellStyle name="Normalno" xfId="0" builtinId="0"/>
    <cellStyle name="Normalno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3"/>
  <sheetViews>
    <sheetView tabSelected="1" topLeftCell="A14" zoomScaleNormal="100" workbookViewId="0">
      <selection activeCell="O18" sqref="O18"/>
    </sheetView>
  </sheetViews>
  <sheetFormatPr defaultRowHeight="15" x14ac:dyDescent="0.25"/>
  <cols>
    <col min="2" max="2" width="24.5703125" style="73" customWidth="1"/>
    <col min="3" max="3" width="47.28515625" customWidth="1"/>
    <col min="4" max="4" width="15.42578125" style="73" customWidth="1"/>
    <col min="5" max="5" width="12.140625" style="2" customWidth="1"/>
    <col min="6" max="6" width="10.85546875" customWidth="1"/>
    <col min="7" max="7" width="14.85546875" style="73" customWidth="1"/>
    <col min="8" max="8" width="24.28515625" customWidth="1"/>
    <col min="9" max="9" width="22.42578125" style="73" customWidth="1"/>
    <col min="10" max="10" width="20.28515625" customWidth="1"/>
  </cols>
  <sheetData>
    <row r="1" spans="1:10" x14ac:dyDescent="0.25">
      <c r="A1" s="254" t="s">
        <v>99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x14ac:dyDescent="0.25">
      <c r="A2" s="255" t="s">
        <v>100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x14ac:dyDescent="0.25">
      <c r="A3" s="256" t="s">
        <v>101</v>
      </c>
      <c r="B3" s="257"/>
      <c r="C3" s="4"/>
      <c r="D3" s="66"/>
      <c r="E3" s="5"/>
      <c r="F3" s="4"/>
      <c r="G3" s="66"/>
      <c r="H3" s="4"/>
      <c r="I3" s="88"/>
      <c r="J3" s="6"/>
    </row>
    <row r="4" spans="1:10" x14ac:dyDescent="0.25">
      <c r="A4" s="256" t="s">
        <v>196</v>
      </c>
      <c r="B4" s="257"/>
      <c r="C4" s="7"/>
      <c r="D4" s="67"/>
      <c r="E4" s="7"/>
      <c r="F4" s="5"/>
      <c r="G4" s="66"/>
      <c r="H4" s="4"/>
      <c r="I4" s="209" t="s">
        <v>211</v>
      </c>
      <c r="J4" s="209"/>
    </row>
    <row r="5" spans="1:10" x14ac:dyDescent="0.25">
      <c r="A5" s="3"/>
      <c r="B5" s="74"/>
      <c r="C5" s="7"/>
      <c r="D5" s="67"/>
      <c r="E5" s="7"/>
      <c r="F5" s="5"/>
      <c r="G5" s="66"/>
      <c r="H5" s="4"/>
      <c r="I5" s="89"/>
      <c r="J5" s="4"/>
    </row>
    <row r="6" spans="1:10" s="1" customFormat="1" ht="14.25" x14ac:dyDescent="0.2">
      <c r="A6" s="265" t="s">
        <v>102</v>
      </c>
      <c r="B6" s="266"/>
      <c r="C6" s="267"/>
      <c r="D6" s="268"/>
      <c r="E6" s="268"/>
      <c r="F6" s="268"/>
      <c r="G6" s="268"/>
      <c r="H6" s="268"/>
      <c r="I6" s="268"/>
      <c r="J6" s="269"/>
    </row>
    <row r="7" spans="1:10" ht="15.75" thickBot="1" x14ac:dyDescent="0.3">
      <c r="A7" s="8"/>
      <c r="B7" s="68"/>
      <c r="C7" s="8"/>
      <c r="D7" s="68"/>
      <c r="E7" s="8"/>
      <c r="F7" s="8"/>
      <c r="G7" s="68"/>
      <c r="H7" s="8"/>
      <c r="I7" s="68"/>
      <c r="J7" s="8"/>
    </row>
    <row r="8" spans="1:10" ht="15.75" thickBot="1" x14ac:dyDescent="0.3">
      <c r="A8" s="258" t="s">
        <v>198</v>
      </c>
      <c r="B8" s="259"/>
      <c r="C8" s="259"/>
      <c r="D8" s="259"/>
      <c r="E8" s="259"/>
      <c r="F8" s="259"/>
      <c r="G8" s="259"/>
      <c r="H8" s="259"/>
      <c r="I8" s="259"/>
      <c r="J8" s="260"/>
    </row>
    <row r="9" spans="1:10" x14ac:dyDescent="0.25">
      <c r="A9" s="250" t="s">
        <v>0</v>
      </c>
      <c r="B9" s="252" t="s">
        <v>1</v>
      </c>
      <c r="C9" s="252" t="s">
        <v>2</v>
      </c>
      <c r="D9" s="252" t="s">
        <v>3</v>
      </c>
      <c r="E9" s="270" t="s">
        <v>199</v>
      </c>
      <c r="F9" s="271" t="s">
        <v>4</v>
      </c>
      <c r="G9" s="273" t="s">
        <v>5</v>
      </c>
      <c r="H9" s="215" t="s">
        <v>6</v>
      </c>
      <c r="I9" s="215"/>
      <c r="J9" s="216"/>
    </row>
    <row r="10" spans="1:10" ht="15" customHeight="1" x14ac:dyDescent="0.25">
      <c r="A10" s="250"/>
      <c r="B10" s="252"/>
      <c r="C10" s="252"/>
      <c r="D10" s="252"/>
      <c r="E10" s="252"/>
      <c r="F10" s="271"/>
      <c r="G10" s="273"/>
      <c r="H10" s="244" t="s">
        <v>207</v>
      </c>
      <c r="I10" s="246" t="s">
        <v>7</v>
      </c>
      <c r="J10" s="247"/>
    </row>
    <row r="11" spans="1:10" ht="66" customHeight="1" x14ac:dyDescent="0.25">
      <c r="A11" s="251"/>
      <c r="B11" s="253"/>
      <c r="C11" s="253"/>
      <c r="D11" s="253"/>
      <c r="E11" s="253"/>
      <c r="F11" s="272"/>
      <c r="G11" s="274"/>
      <c r="H11" s="245"/>
      <c r="I11" s="90" t="s">
        <v>8</v>
      </c>
      <c r="J11" s="154" t="s">
        <v>9</v>
      </c>
    </row>
    <row r="12" spans="1:10" ht="15.75" thickBot="1" x14ac:dyDescent="0.3">
      <c r="A12" s="9">
        <v>1</v>
      </c>
      <c r="B12" s="69">
        <v>2</v>
      </c>
      <c r="C12" s="10">
        <v>3</v>
      </c>
      <c r="D12" s="69">
        <v>4</v>
      </c>
      <c r="E12" s="11">
        <v>5</v>
      </c>
      <c r="F12" s="12">
        <v>6</v>
      </c>
      <c r="G12" s="79" t="s">
        <v>10</v>
      </c>
      <c r="H12" s="10">
        <v>8</v>
      </c>
      <c r="I12" s="91">
        <v>9</v>
      </c>
      <c r="J12" s="13">
        <v>10</v>
      </c>
    </row>
    <row r="13" spans="1:10" ht="16.5" thickTop="1" thickBot="1" x14ac:dyDescent="0.3">
      <c r="A13" s="248" t="s">
        <v>98</v>
      </c>
      <c r="B13" s="249"/>
      <c r="C13" s="249"/>
      <c r="D13" s="70"/>
      <c r="E13" s="14"/>
      <c r="F13" s="15"/>
      <c r="G13" s="79"/>
      <c r="H13" s="16"/>
      <c r="I13" s="52"/>
      <c r="J13" s="17"/>
    </row>
    <row r="14" spans="1:10" ht="24.75" customHeight="1" thickTop="1" x14ac:dyDescent="0.25">
      <c r="A14" s="189" t="s">
        <v>11</v>
      </c>
      <c r="B14" s="213" t="s">
        <v>12</v>
      </c>
      <c r="C14" s="261" t="s">
        <v>204</v>
      </c>
      <c r="D14" s="198" t="s">
        <v>13</v>
      </c>
      <c r="E14" s="201">
        <v>80000</v>
      </c>
      <c r="F14" s="195">
        <v>0.66</v>
      </c>
      <c r="G14" s="204">
        <f>E14*F14</f>
        <v>52800</v>
      </c>
      <c r="H14" s="263" t="s">
        <v>248</v>
      </c>
      <c r="I14" s="50" t="s">
        <v>14</v>
      </c>
      <c r="J14" s="19" t="s">
        <v>213</v>
      </c>
    </row>
    <row r="15" spans="1:10" ht="24.75" customHeight="1" thickBot="1" x14ac:dyDescent="0.3">
      <c r="A15" s="190"/>
      <c r="B15" s="214"/>
      <c r="C15" s="262"/>
      <c r="D15" s="200"/>
      <c r="E15" s="203"/>
      <c r="F15" s="197"/>
      <c r="G15" s="206"/>
      <c r="H15" s="264"/>
      <c r="I15" s="138" t="s">
        <v>15</v>
      </c>
      <c r="J15" s="20" t="s">
        <v>249</v>
      </c>
    </row>
    <row r="16" spans="1:10" ht="24.75" customHeight="1" thickTop="1" x14ac:dyDescent="0.25">
      <c r="A16" s="189" t="s">
        <v>16</v>
      </c>
      <c r="B16" s="213" t="s">
        <v>17</v>
      </c>
      <c r="C16" s="277" t="s">
        <v>181</v>
      </c>
      <c r="D16" s="279" t="s">
        <v>13</v>
      </c>
      <c r="E16" s="201">
        <v>66000</v>
      </c>
      <c r="F16" s="195">
        <v>0.32</v>
      </c>
      <c r="G16" s="204">
        <f>E16*F16</f>
        <v>21120</v>
      </c>
      <c r="H16" s="217" t="s">
        <v>248</v>
      </c>
      <c r="I16" s="50" t="s">
        <v>14</v>
      </c>
      <c r="J16" s="19" t="s">
        <v>214</v>
      </c>
    </row>
    <row r="17" spans="1:10" ht="24.75" customHeight="1" thickBot="1" x14ac:dyDescent="0.3">
      <c r="A17" s="191"/>
      <c r="B17" s="214"/>
      <c r="C17" s="278"/>
      <c r="D17" s="280"/>
      <c r="E17" s="203"/>
      <c r="F17" s="197"/>
      <c r="G17" s="206"/>
      <c r="H17" s="218"/>
      <c r="I17" s="138" t="s">
        <v>15</v>
      </c>
      <c r="J17" s="20" t="s">
        <v>250</v>
      </c>
    </row>
    <row r="18" spans="1:10" ht="35.25" customHeight="1" thickTop="1" thickBot="1" x14ac:dyDescent="0.3">
      <c r="A18" s="113">
        <v>3</v>
      </c>
      <c r="B18" s="40" t="s">
        <v>18</v>
      </c>
      <c r="C18" s="156" t="s">
        <v>114</v>
      </c>
      <c r="D18" s="42" t="s">
        <v>13</v>
      </c>
      <c r="E18" s="54">
        <v>1600</v>
      </c>
      <c r="F18" s="155">
        <v>6.48</v>
      </c>
      <c r="G18" s="80">
        <f>E18*F18</f>
        <v>10368</v>
      </c>
      <c r="H18" s="167" t="s">
        <v>248</v>
      </c>
      <c r="I18" s="138" t="s">
        <v>15</v>
      </c>
      <c r="J18" s="21" t="s">
        <v>251</v>
      </c>
    </row>
    <row r="19" spans="1:10" ht="39" customHeight="1" thickTop="1" thickBot="1" x14ac:dyDescent="0.3">
      <c r="A19" s="115">
        <v>4</v>
      </c>
      <c r="B19" s="75" t="s">
        <v>20</v>
      </c>
      <c r="C19" s="150" t="s">
        <v>180</v>
      </c>
      <c r="D19" s="71" t="s">
        <v>13</v>
      </c>
      <c r="E19" s="56">
        <v>7200</v>
      </c>
      <c r="F19" s="18">
        <v>1.03</v>
      </c>
      <c r="G19" s="82">
        <f t="shared" ref="G19:G25" si="0">E19*F19</f>
        <v>7416</v>
      </c>
      <c r="H19" s="170" t="s">
        <v>248</v>
      </c>
      <c r="I19" s="53" t="s">
        <v>14</v>
      </c>
      <c r="J19" s="22" t="s">
        <v>215</v>
      </c>
    </row>
    <row r="20" spans="1:10" ht="39" customHeight="1" thickTop="1" thickBot="1" x14ac:dyDescent="0.3">
      <c r="A20" s="115">
        <v>5</v>
      </c>
      <c r="B20" s="75" t="s">
        <v>176</v>
      </c>
      <c r="C20" s="151" t="s">
        <v>149</v>
      </c>
      <c r="D20" s="44" t="s">
        <v>13</v>
      </c>
      <c r="E20" s="57">
        <v>3600</v>
      </c>
      <c r="F20" s="18">
        <v>0.24</v>
      </c>
      <c r="G20" s="82">
        <f t="shared" si="0"/>
        <v>864</v>
      </c>
      <c r="H20" s="170" t="s">
        <v>248</v>
      </c>
      <c r="I20" s="92"/>
      <c r="J20" s="23"/>
    </row>
    <row r="21" spans="1:10" ht="39.75" customHeight="1" thickTop="1" thickBot="1" x14ac:dyDescent="0.3">
      <c r="A21" s="115">
        <v>6</v>
      </c>
      <c r="B21" s="75" t="s">
        <v>177</v>
      </c>
      <c r="C21" s="136" t="s">
        <v>115</v>
      </c>
      <c r="D21" s="44" t="s">
        <v>13</v>
      </c>
      <c r="E21" s="54">
        <v>7600</v>
      </c>
      <c r="F21" s="18">
        <v>0.34</v>
      </c>
      <c r="G21" s="82">
        <f t="shared" si="0"/>
        <v>2584</v>
      </c>
      <c r="H21" s="171" t="s">
        <v>248</v>
      </c>
      <c r="I21" s="93"/>
      <c r="J21" s="23"/>
    </row>
    <row r="22" spans="1:10" ht="43.5" customHeight="1" thickTop="1" thickBot="1" x14ac:dyDescent="0.3">
      <c r="A22" s="116">
        <v>7</v>
      </c>
      <c r="B22" s="40" t="s">
        <v>178</v>
      </c>
      <c r="C22" s="149" t="s">
        <v>116</v>
      </c>
      <c r="D22" s="42" t="s">
        <v>32</v>
      </c>
      <c r="E22" s="57">
        <v>22600</v>
      </c>
      <c r="F22" s="18">
        <v>0.38</v>
      </c>
      <c r="G22" s="82">
        <f t="shared" si="0"/>
        <v>8588</v>
      </c>
      <c r="H22" s="170" t="s">
        <v>248</v>
      </c>
      <c r="I22" s="94"/>
      <c r="J22" s="23"/>
    </row>
    <row r="23" spans="1:10" ht="32.25" customHeight="1" thickTop="1" thickBot="1" x14ac:dyDescent="0.3">
      <c r="A23" s="115">
        <v>8</v>
      </c>
      <c r="B23" s="75" t="s">
        <v>146</v>
      </c>
      <c r="C23" s="128" t="s">
        <v>182</v>
      </c>
      <c r="D23" s="44" t="s">
        <v>13</v>
      </c>
      <c r="E23" s="58">
        <v>2000</v>
      </c>
      <c r="F23" s="18">
        <v>0.33</v>
      </c>
      <c r="G23" s="82">
        <f t="shared" si="0"/>
        <v>660</v>
      </c>
      <c r="H23" s="172" t="s">
        <v>248</v>
      </c>
      <c r="I23" s="95"/>
      <c r="J23" s="23"/>
    </row>
    <row r="24" spans="1:10" ht="27.75" thickTop="1" thickBot="1" x14ac:dyDescent="0.3">
      <c r="A24" s="113">
        <v>9</v>
      </c>
      <c r="B24" s="76" t="s">
        <v>179</v>
      </c>
      <c r="C24" s="47" t="s">
        <v>203</v>
      </c>
      <c r="D24" s="42" t="s">
        <v>13</v>
      </c>
      <c r="E24" s="59">
        <v>11200</v>
      </c>
      <c r="F24" s="183">
        <v>2.35</v>
      </c>
      <c r="G24" s="82">
        <f t="shared" si="0"/>
        <v>26320</v>
      </c>
      <c r="H24" s="173" t="s">
        <v>248</v>
      </c>
      <c r="I24" s="95"/>
      <c r="J24" s="23"/>
    </row>
    <row r="25" spans="1:10" ht="33" customHeight="1" thickTop="1" thickBot="1" x14ac:dyDescent="0.3">
      <c r="A25" s="159">
        <v>10</v>
      </c>
      <c r="B25" s="40" t="s">
        <v>33</v>
      </c>
      <c r="C25" s="129" t="s">
        <v>209</v>
      </c>
      <c r="D25" s="42" t="s">
        <v>13</v>
      </c>
      <c r="E25" s="54">
        <v>260</v>
      </c>
      <c r="F25" s="18">
        <v>4.32</v>
      </c>
      <c r="G25" s="82">
        <f t="shared" si="0"/>
        <v>1123.2</v>
      </c>
      <c r="H25" s="172" t="s">
        <v>248</v>
      </c>
      <c r="I25" s="95"/>
      <c r="J25" s="23"/>
    </row>
    <row r="26" spans="1:10" ht="16.5" thickTop="1" thickBot="1" x14ac:dyDescent="0.3">
      <c r="A26" s="243" t="s">
        <v>103</v>
      </c>
      <c r="B26" s="222"/>
      <c r="C26" s="222"/>
      <c r="D26" s="72"/>
      <c r="E26" s="60"/>
      <c r="F26" s="24"/>
      <c r="G26" s="83"/>
      <c r="H26" s="174"/>
      <c r="I26" s="97"/>
      <c r="J26" s="25"/>
    </row>
    <row r="27" spans="1:10" ht="25.5" customHeight="1" thickTop="1" thickBot="1" x14ac:dyDescent="0.3">
      <c r="A27" s="116">
        <v>11</v>
      </c>
      <c r="B27" s="41" t="s">
        <v>21</v>
      </c>
      <c r="C27" s="128" t="s">
        <v>147</v>
      </c>
      <c r="D27" s="46" t="s">
        <v>22</v>
      </c>
      <c r="E27" s="61">
        <v>8000</v>
      </c>
      <c r="F27" s="18">
        <v>1.51</v>
      </c>
      <c r="G27" s="123">
        <f>E27*F27</f>
        <v>12080</v>
      </c>
      <c r="H27" s="171" t="s">
        <v>248</v>
      </c>
      <c r="I27" s="126"/>
      <c r="J27" s="48"/>
    </row>
    <row r="28" spans="1:10" ht="37.5" customHeight="1" thickTop="1" thickBot="1" x14ac:dyDescent="0.3">
      <c r="A28" s="113">
        <v>12</v>
      </c>
      <c r="B28" s="40" t="s">
        <v>23</v>
      </c>
      <c r="C28" s="149" t="s">
        <v>148</v>
      </c>
      <c r="D28" s="42" t="s">
        <v>22</v>
      </c>
      <c r="E28" s="54">
        <v>4400</v>
      </c>
      <c r="F28" s="18">
        <v>0.44</v>
      </c>
      <c r="G28" s="82">
        <f t="shared" ref="G28:G40" si="1">E28*F28</f>
        <v>1936</v>
      </c>
      <c r="H28" s="168" t="s">
        <v>248</v>
      </c>
      <c r="I28" s="126"/>
      <c r="J28" s="112"/>
    </row>
    <row r="29" spans="1:10" ht="40.5" customHeight="1" thickTop="1" thickBot="1" x14ac:dyDescent="0.3">
      <c r="A29" s="115">
        <v>13</v>
      </c>
      <c r="B29" s="75" t="s">
        <v>24</v>
      </c>
      <c r="C29" s="128" t="s">
        <v>117</v>
      </c>
      <c r="D29" s="44" t="s">
        <v>13</v>
      </c>
      <c r="E29" s="58">
        <v>3600</v>
      </c>
      <c r="F29" s="18">
        <v>1.02</v>
      </c>
      <c r="G29" s="82">
        <f t="shared" si="1"/>
        <v>3672</v>
      </c>
      <c r="H29" s="170" t="s">
        <v>248</v>
      </c>
      <c r="I29" s="98"/>
      <c r="J29" s="23"/>
    </row>
    <row r="30" spans="1:10" ht="39.75" customHeight="1" thickTop="1" thickBot="1" x14ac:dyDescent="0.3">
      <c r="A30" s="288">
        <v>14</v>
      </c>
      <c r="B30" s="289" t="s">
        <v>254</v>
      </c>
      <c r="C30" s="290" t="s">
        <v>255</v>
      </c>
      <c r="D30" s="291" t="s">
        <v>13</v>
      </c>
      <c r="E30" s="292">
        <v>11260</v>
      </c>
      <c r="F30" s="293">
        <v>1.21</v>
      </c>
      <c r="G30" s="294">
        <f t="shared" si="1"/>
        <v>13624.6</v>
      </c>
      <c r="H30" s="295" t="s">
        <v>248</v>
      </c>
      <c r="I30" s="296"/>
      <c r="J30" s="297"/>
    </row>
    <row r="31" spans="1:10" ht="43.5" customHeight="1" thickTop="1" thickBot="1" x14ac:dyDescent="0.3">
      <c r="A31" s="115">
        <v>15</v>
      </c>
      <c r="B31" s="75" t="s">
        <v>25</v>
      </c>
      <c r="C31" s="128" t="s">
        <v>150</v>
      </c>
      <c r="D31" s="44" t="s">
        <v>13</v>
      </c>
      <c r="E31" s="62">
        <v>24000</v>
      </c>
      <c r="F31" s="18">
        <v>1.23</v>
      </c>
      <c r="G31" s="82">
        <f t="shared" si="1"/>
        <v>29520</v>
      </c>
      <c r="H31" s="170" t="s">
        <v>248</v>
      </c>
      <c r="I31" s="98"/>
      <c r="J31" s="23"/>
    </row>
    <row r="32" spans="1:10" ht="33.75" customHeight="1" thickTop="1" thickBot="1" x14ac:dyDescent="0.3">
      <c r="A32" s="118">
        <v>16</v>
      </c>
      <c r="B32" s="41" t="s">
        <v>107</v>
      </c>
      <c r="C32" s="131" t="s">
        <v>151</v>
      </c>
      <c r="D32" s="46" t="s">
        <v>13</v>
      </c>
      <c r="E32" s="57">
        <v>14000</v>
      </c>
      <c r="F32" s="18">
        <v>1.79</v>
      </c>
      <c r="G32" s="82">
        <f t="shared" si="1"/>
        <v>25060</v>
      </c>
      <c r="H32" s="169" t="s">
        <v>248</v>
      </c>
      <c r="I32" s="99"/>
      <c r="J32" s="23"/>
    </row>
    <row r="33" spans="1:10" ht="35.25" customHeight="1" thickTop="1" thickBot="1" x14ac:dyDescent="0.3">
      <c r="A33" s="152">
        <v>17</v>
      </c>
      <c r="B33" s="75" t="s">
        <v>110</v>
      </c>
      <c r="C33" s="128" t="s">
        <v>118</v>
      </c>
      <c r="D33" s="44" t="s">
        <v>13</v>
      </c>
      <c r="E33" s="57">
        <v>2800</v>
      </c>
      <c r="F33" s="18">
        <v>2.31</v>
      </c>
      <c r="G33" s="82">
        <f t="shared" si="1"/>
        <v>6468</v>
      </c>
      <c r="H33" s="172" t="s">
        <v>248</v>
      </c>
      <c r="I33" s="96" t="s">
        <v>26</v>
      </c>
      <c r="J33" s="22" t="s">
        <v>216</v>
      </c>
    </row>
    <row r="34" spans="1:10" ht="36" customHeight="1" thickTop="1" thickBot="1" x14ac:dyDescent="0.3">
      <c r="A34" s="152">
        <v>18</v>
      </c>
      <c r="B34" s="75" t="s">
        <v>113</v>
      </c>
      <c r="C34" s="128" t="s">
        <v>152</v>
      </c>
      <c r="D34" s="44" t="s">
        <v>13</v>
      </c>
      <c r="E34" s="57">
        <v>1000</v>
      </c>
      <c r="F34" s="18">
        <v>1.97</v>
      </c>
      <c r="G34" s="82">
        <f t="shared" si="1"/>
        <v>1970</v>
      </c>
      <c r="H34" s="172" t="s">
        <v>248</v>
      </c>
      <c r="I34" s="96" t="s">
        <v>26</v>
      </c>
      <c r="J34" s="22" t="s">
        <v>217</v>
      </c>
    </row>
    <row r="35" spans="1:10" ht="33" customHeight="1" thickTop="1" thickBot="1" x14ac:dyDescent="0.3">
      <c r="A35" s="152">
        <v>19</v>
      </c>
      <c r="B35" s="75" t="s">
        <v>108</v>
      </c>
      <c r="C35" s="128" t="s">
        <v>153</v>
      </c>
      <c r="D35" s="44" t="s">
        <v>13</v>
      </c>
      <c r="E35" s="57">
        <v>900</v>
      </c>
      <c r="F35" s="18">
        <v>1.97</v>
      </c>
      <c r="G35" s="82">
        <f t="shared" si="1"/>
        <v>1773</v>
      </c>
      <c r="H35" s="172" t="s">
        <v>248</v>
      </c>
      <c r="I35" s="96" t="s">
        <v>26</v>
      </c>
      <c r="J35" s="22" t="s">
        <v>217</v>
      </c>
    </row>
    <row r="36" spans="1:10" ht="36" customHeight="1" thickTop="1" thickBot="1" x14ac:dyDescent="0.3">
      <c r="A36" s="153">
        <v>20</v>
      </c>
      <c r="B36" s="45" t="s">
        <v>109</v>
      </c>
      <c r="C36" s="132" t="s">
        <v>154</v>
      </c>
      <c r="D36" s="43" t="s">
        <v>13</v>
      </c>
      <c r="E36" s="55">
        <v>760</v>
      </c>
      <c r="F36" s="18">
        <v>1.97</v>
      </c>
      <c r="G36" s="82">
        <f t="shared" si="1"/>
        <v>1497.2</v>
      </c>
      <c r="H36" s="169" t="s">
        <v>248</v>
      </c>
      <c r="I36" s="51" t="s">
        <v>26</v>
      </c>
      <c r="J36" s="28" t="s">
        <v>217</v>
      </c>
    </row>
    <row r="37" spans="1:10" ht="45.75" customHeight="1" thickTop="1" thickBot="1" x14ac:dyDescent="0.3">
      <c r="A37" s="160">
        <v>21</v>
      </c>
      <c r="B37" s="75" t="s">
        <v>27</v>
      </c>
      <c r="C37" s="127" t="s">
        <v>208</v>
      </c>
      <c r="D37" s="44" t="s">
        <v>13</v>
      </c>
      <c r="E37" s="57">
        <v>3200</v>
      </c>
      <c r="F37" s="18">
        <v>0.74</v>
      </c>
      <c r="G37" s="82">
        <f t="shared" si="1"/>
        <v>2368</v>
      </c>
      <c r="H37" s="172" t="s">
        <v>248</v>
      </c>
      <c r="I37" s="130"/>
      <c r="J37" s="23"/>
    </row>
    <row r="38" spans="1:10" ht="36.75" customHeight="1" thickTop="1" thickBot="1" x14ac:dyDescent="0.3">
      <c r="A38" s="115">
        <v>22</v>
      </c>
      <c r="B38" s="75" t="s">
        <v>28</v>
      </c>
      <c r="C38" s="128" t="s">
        <v>119</v>
      </c>
      <c r="D38" s="44" t="s">
        <v>13</v>
      </c>
      <c r="E38" s="56">
        <v>1800</v>
      </c>
      <c r="F38" s="18">
        <v>2.09</v>
      </c>
      <c r="G38" s="82">
        <f t="shared" si="1"/>
        <v>3761.9999999999995</v>
      </c>
      <c r="H38" s="170" t="s">
        <v>248</v>
      </c>
      <c r="I38" s="96" t="s">
        <v>29</v>
      </c>
      <c r="J38" s="22" t="s">
        <v>218</v>
      </c>
    </row>
    <row r="39" spans="1:10" ht="30.75" customHeight="1" thickTop="1" thickBot="1" x14ac:dyDescent="0.3">
      <c r="A39" s="115">
        <v>23</v>
      </c>
      <c r="B39" s="75" t="s">
        <v>30</v>
      </c>
      <c r="C39" s="128" t="s">
        <v>191</v>
      </c>
      <c r="D39" s="44" t="s">
        <v>13</v>
      </c>
      <c r="E39" s="57">
        <v>800</v>
      </c>
      <c r="F39" s="18">
        <v>0.61</v>
      </c>
      <c r="G39" s="82">
        <f t="shared" si="1"/>
        <v>488</v>
      </c>
      <c r="H39" s="168" t="s">
        <v>248</v>
      </c>
      <c r="I39" s="100" t="s">
        <v>26</v>
      </c>
      <c r="J39" s="29" t="s">
        <v>219</v>
      </c>
    </row>
    <row r="40" spans="1:10" ht="56.25" customHeight="1" thickTop="1" thickBot="1" x14ac:dyDescent="0.3">
      <c r="A40" s="116">
        <v>24</v>
      </c>
      <c r="B40" s="41" t="s">
        <v>31</v>
      </c>
      <c r="C40" s="131" t="s">
        <v>155</v>
      </c>
      <c r="D40" s="46" t="s">
        <v>13</v>
      </c>
      <c r="E40" s="61">
        <v>1100</v>
      </c>
      <c r="F40" s="18">
        <v>1.05</v>
      </c>
      <c r="G40" s="82">
        <f t="shared" si="1"/>
        <v>1155</v>
      </c>
      <c r="H40" s="170" t="s">
        <v>248</v>
      </c>
      <c r="I40" s="95"/>
      <c r="J40" s="23"/>
    </row>
    <row r="41" spans="1:10" ht="16.5" customHeight="1" thickTop="1" thickBot="1" x14ac:dyDescent="0.3">
      <c r="A41" s="221" t="s">
        <v>104</v>
      </c>
      <c r="B41" s="222"/>
      <c r="C41" s="222"/>
      <c r="D41" s="72"/>
      <c r="E41" s="60"/>
      <c r="F41" s="24"/>
      <c r="G41" s="83"/>
      <c r="H41" s="174"/>
      <c r="I41" s="97"/>
      <c r="J41" s="25"/>
    </row>
    <row r="42" spans="1:10" ht="39" customHeight="1" thickTop="1" thickBot="1" x14ac:dyDescent="0.3">
      <c r="A42" s="116">
        <v>25</v>
      </c>
      <c r="B42" s="77" t="s">
        <v>58</v>
      </c>
      <c r="C42" s="135" t="s">
        <v>120</v>
      </c>
      <c r="D42" s="46" t="s">
        <v>22</v>
      </c>
      <c r="E42" s="61">
        <v>34000</v>
      </c>
      <c r="F42" s="18">
        <v>0.31</v>
      </c>
      <c r="G42" s="82">
        <f>E42*F42</f>
        <v>10540</v>
      </c>
      <c r="H42" s="171" t="s">
        <v>248</v>
      </c>
      <c r="I42" s="49" t="s">
        <v>19</v>
      </c>
      <c r="J42" s="22" t="s">
        <v>220</v>
      </c>
    </row>
    <row r="43" spans="1:10" ht="36.75" customHeight="1" thickTop="1" thickBot="1" x14ac:dyDescent="0.3">
      <c r="A43" s="113">
        <v>26</v>
      </c>
      <c r="B43" s="40" t="s">
        <v>46</v>
      </c>
      <c r="C43" s="129" t="s">
        <v>121</v>
      </c>
      <c r="D43" s="42" t="s">
        <v>13</v>
      </c>
      <c r="E43" s="54">
        <v>22000</v>
      </c>
      <c r="F43" s="18">
        <v>0.43</v>
      </c>
      <c r="G43" s="80">
        <f>E43*F43</f>
        <v>9460</v>
      </c>
      <c r="H43" s="168" t="s">
        <v>248</v>
      </c>
      <c r="I43" s="126"/>
      <c r="J43" s="125"/>
    </row>
    <row r="44" spans="1:10" ht="34.5" customHeight="1" thickTop="1" thickBot="1" x14ac:dyDescent="0.3">
      <c r="A44" s="115">
        <v>27</v>
      </c>
      <c r="B44" s="75" t="s">
        <v>47</v>
      </c>
      <c r="C44" s="128" t="s">
        <v>122</v>
      </c>
      <c r="D44" s="44" t="s">
        <v>13</v>
      </c>
      <c r="E44" s="57">
        <v>19600</v>
      </c>
      <c r="F44" s="18">
        <v>0.59</v>
      </c>
      <c r="G44" s="82">
        <f t="shared" ref="G44:G50" si="2">E44*F44</f>
        <v>11564</v>
      </c>
      <c r="H44" s="170" t="s">
        <v>248</v>
      </c>
      <c r="I44" s="130"/>
      <c r="J44" s="23"/>
    </row>
    <row r="45" spans="1:10" ht="48" customHeight="1" thickTop="1" thickBot="1" x14ac:dyDescent="0.3">
      <c r="A45" s="115">
        <v>28</v>
      </c>
      <c r="B45" s="75" t="s">
        <v>123</v>
      </c>
      <c r="C45" s="136" t="s">
        <v>125</v>
      </c>
      <c r="D45" s="44" t="s">
        <v>13</v>
      </c>
      <c r="E45" s="57">
        <v>4400</v>
      </c>
      <c r="F45" s="18">
        <v>0.47</v>
      </c>
      <c r="G45" s="82">
        <f t="shared" si="2"/>
        <v>2068</v>
      </c>
      <c r="H45" s="170" t="s">
        <v>248</v>
      </c>
      <c r="I45" s="130"/>
      <c r="J45" s="23"/>
    </row>
    <row r="46" spans="1:10" ht="39.75" customHeight="1" thickTop="1" thickBot="1" x14ac:dyDescent="0.3">
      <c r="A46" s="115">
        <v>29</v>
      </c>
      <c r="B46" s="75" t="s">
        <v>48</v>
      </c>
      <c r="C46" s="128" t="s">
        <v>124</v>
      </c>
      <c r="D46" s="44" t="s">
        <v>13</v>
      </c>
      <c r="E46" s="57">
        <v>1200</v>
      </c>
      <c r="F46" s="18">
        <v>0.78</v>
      </c>
      <c r="G46" s="82">
        <f t="shared" si="2"/>
        <v>936</v>
      </c>
      <c r="H46" s="170" t="s">
        <v>248</v>
      </c>
      <c r="I46" s="130"/>
      <c r="J46" s="23"/>
    </row>
    <row r="47" spans="1:10" ht="33" customHeight="1" thickTop="1" thickBot="1" x14ac:dyDescent="0.3">
      <c r="A47" s="115">
        <v>30</v>
      </c>
      <c r="B47" s="75" t="s">
        <v>49</v>
      </c>
      <c r="C47" s="128" t="s">
        <v>163</v>
      </c>
      <c r="D47" s="44" t="s">
        <v>22</v>
      </c>
      <c r="E47" s="57">
        <v>360</v>
      </c>
      <c r="F47" s="18">
        <v>0.53</v>
      </c>
      <c r="G47" s="82">
        <f t="shared" si="2"/>
        <v>190.8</v>
      </c>
      <c r="H47" s="170" t="s">
        <v>248</v>
      </c>
      <c r="I47" s="96" t="s">
        <v>50</v>
      </c>
      <c r="J47" s="119" t="s">
        <v>221</v>
      </c>
    </row>
    <row r="48" spans="1:10" ht="38.25" customHeight="1" thickTop="1" thickBot="1" x14ac:dyDescent="0.3">
      <c r="A48" s="115">
        <v>31</v>
      </c>
      <c r="B48" s="75" t="s">
        <v>51</v>
      </c>
      <c r="C48" s="128" t="s">
        <v>192</v>
      </c>
      <c r="D48" s="44" t="s">
        <v>13</v>
      </c>
      <c r="E48" s="57">
        <v>2260</v>
      </c>
      <c r="F48" s="18">
        <v>6.05</v>
      </c>
      <c r="G48" s="82">
        <f t="shared" si="2"/>
        <v>13673</v>
      </c>
      <c r="H48" s="170" t="s">
        <v>248</v>
      </c>
      <c r="I48" s="96" t="s">
        <v>19</v>
      </c>
      <c r="J48" s="22" t="s">
        <v>220</v>
      </c>
    </row>
    <row r="49" spans="1:10" ht="39" customHeight="1" thickTop="1" thickBot="1" x14ac:dyDescent="0.3">
      <c r="A49" s="115">
        <v>32</v>
      </c>
      <c r="B49" s="75" t="s">
        <v>52</v>
      </c>
      <c r="C49" s="137" t="s">
        <v>210</v>
      </c>
      <c r="D49" s="44" t="s">
        <v>22</v>
      </c>
      <c r="E49" s="57">
        <v>12000</v>
      </c>
      <c r="F49" s="18">
        <v>0.35</v>
      </c>
      <c r="G49" s="82">
        <f t="shared" si="2"/>
        <v>4200</v>
      </c>
      <c r="H49" s="170" t="s">
        <v>248</v>
      </c>
      <c r="I49" s="96" t="s">
        <v>19</v>
      </c>
      <c r="J49" s="22" t="s">
        <v>222</v>
      </c>
    </row>
    <row r="50" spans="1:10" ht="23.25" customHeight="1" thickTop="1" x14ac:dyDescent="0.25">
      <c r="A50" s="189">
        <v>33</v>
      </c>
      <c r="B50" s="213" t="s">
        <v>53</v>
      </c>
      <c r="C50" s="186" t="s">
        <v>197</v>
      </c>
      <c r="D50" s="198" t="s">
        <v>22</v>
      </c>
      <c r="E50" s="201">
        <v>2980</v>
      </c>
      <c r="F50" s="195">
        <v>0.15</v>
      </c>
      <c r="G50" s="204">
        <f t="shared" si="2"/>
        <v>447</v>
      </c>
      <c r="H50" s="210" t="s">
        <v>248</v>
      </c>
      <c r="I50" s="50" t="s">
        <v>19</v>
      </c>
      <c r="J50" s="19" t="s">
        <v>223</v>
      </c>
    </row>
    <row r="51" spans="1:10" ht="18" customHeight="1" thickBot="1" x14ac:dyDescent="0.3">
      <c r="A51" s="191"/>
      <c r="B51" s="214"/>
      <c r="C51" s="188"/>
      <c r="D51" s="200"/>
      <c r="E51" s="203"/>
      <c r="F51" s="197"/>
      <c r="G51" s="206"/>
      <c r="H51" s="212"/>
      <c r="I51" s="51" t="s">
        <v>97</v>
      </c>
      <c r="J51" s="28" t="s">
        <v>224</v>
      </c>
    </row>
    <row r="52" spans="1:10" ht="27" customHeight="1" thickTop="1" thickBot="1" x14ac:dyDescent="0.3">
      <c r="A52" s="113">
        <v>34</v>
      </c>
      <c r="B52" s="40" t="s">
        <v>37</v>
      </c>
      <c r="C52" s="129" t="s">
        <v>183</v>
      </c>
      <c r="D52" s="124" t="s">
        <v>38</v>
      </c>
      <c r="E52" s="54">
        <v>300</v>
      </c>
      <c r="F52" s="18">
        <v>1.84</v>
      </c>
      <c r="G52" s="80">
        <f>E52*F52</f>
        <v>552</v>
      </c>
      <c r="H52" s="168" t="s">
        <v>248</v>
      </c>
      <c r="I52" s="50" t="s">
        <v>39</v>
      </c>
      <c r="J52" s="19" t="s">
        <v>225</v>
      </c>
    </row>
    <row r="53" spans="1:10" ht="16.5" customHeight="1" thickTop="1" thickBot="1" x14ac:dyDescent="0.3">
      <c r="A53" s="221" t="s">
        <v>105</v>
      </c>
      <c r="B53" s="222"/>
      <c r="C53" s="222"/>
      <c r="D53" s="72"/>
      <c r="E53" s="60"/>
      <c r="F53" s="24"/>
      <c r="G53" s="83"/>
      <c r="H53" s="175"/>
      <c r="I53" s="107"/>
      <c r="J53" s="38"/>
    </row>
    <row r="54" spans="1:10" ht="29.25" customHeight="1" thickTop="1" thickBot="1" x14ac:dyDescent="0.3">
      <c r="A54" s="121">
        <v>35</v>
      </c>
      <c r="B54" s="45" t="s">
        <v>54</v>
      </c>
      <c r="C54" s="132" t="s">
        <v>111</v>
      </c>
      <c r="D54" s="43" t="s">
        <v>22</v>
      </c>
      <c r="E54" s="55">
        <v>600</v>
      </c>
      <c r="F54" s="18">
        <v>0.87</v>
      </c>
      <c r="G54" s="82">
        <f>E54*F54</f>
        <v>522</v>
      </c>
      <c r="H54" s="170" t="s">
        <v>248</v>
      </c>
      <c r="I54" s="95"/>
      <c r="J54" s="23"/>
    </row>
    <row r="55" spans="1:10" ht="27.75" customHeight="1" thickTop="1" x14ac:dyDescent="0.25">
      <c r="A55" s="189">
        <v>36</v>
      </c>
      <c r="B55" s="261" t="s">
        <v>193</v>
      </c>
      <c r="C55" s="186" t="s">
        <v>126</v>
      </c>
      <c r="D55" s="198" t="s">
        <v>22</v>
      </c>
      <c r="E55" s="201">
        <v>900</v>
      </c>
      <c r="F55" s="195">
        <v>0.75</v>
      </c>
      <c r="G55" s="204">
        <f>E55*F55</f>
        <v>675</v>
      </c>
      <c r="H55" s="210" t="s">
        <v>248</v>
      </c>
      <c r="I55" s="101" t="s">
        <v>56</v>
      </c>
      <c r="J55" s="142" t="s">
        <v>219</v>
      </c>
    </row>
    <row r="56" spans="1:10" ht="21" customHeight="1" thickBot="1" x14ac:dyDescent="0.3">
      <c r="A56" s="191"/>
      <c r="B56" s="262"/>
      <c r="C56" s="188"/>
      <c r="D56" s="200"/>
      <c r="E56" s="203"/>
      <c r="F56" s="197"/>
      <c r="G56" s="206"/>
      <c r="H56" s="212"/>
      <c r="I56" s="51" t="s">
        <v>202</v>
      </c>
      <c r="J56" s="162" t="s">
        <v>226</v>
      </c>
    </row>
    <row r="57" spans="1:10" ht="21.75" customHeight="1" thickTop="1" x14ac:dyDescent="0.25">
      <c r="A57" s="189">
        <v>37</v>
      </c>
      <c r="B57" s="213" t="s">
        <v>57</v>
      </c>
      <c r="C57" s="186" t="s">
        <v>156</v>
      </c>
      <c r="D57" s="198" t="s">
        <v>22</v>
      </c>
      <c r="E57" s="201">
        <v>600</v>
      </c>
      <c r="F57" s="195">
        <v>3.7</v>
      </c>
      <c r="G57" s="204">
        <f>E57*F57</f>
        <v>2220</v>
      </c>
      <c r="H57" s="210" t="s">
        <v>248</v>
      </c>
      <c r="I57" s="108" t="s">
        <v>127</v>
      </c>
      <c r="J57" s="19" t="s">
        <v>227</v>
      </c>
    </row>
    <row r="58" spans="1:10" ht="18.75" customHeight="1" thickBot="1" x14ac:dyDescent="0.3">
      <c r="A58" s="191"/>
      <c r="B58" s="214"/>
      <c r="C58" s="188"/>
      <c r="D58" s="200"/>
      <c r="E58" s="203"/>
      <c r="F58" s="197"/>
      <c r="G58" s="206"/>
      <c r="H58" s="212"/>
      <c r="I58" s="51" t="s">
        <v>128</v>
      </c>
      <c r="J58" s="28" t="s">
        <v>228</v>
      </c>
    </row>
    <row r="59" spans="1:10" ht="31.5" customHeight="1" thickTop="1" thickBot="1" x14ac:dyDescent="0.3">
      <c r="A59" s="115">
        <v>38</v>
      </c>
      <c r="B59" s="75" t="s">
        <v>59</v>
      </c>
      <c r="C59" s="128" t="s">
        <v>194</v>
      </c>
      <c r="D59" s="44" t="s">
        <v>60</v>
      </c>
      <c r="E59" s="57">
        <v>3000</v>
      </c>
      <c r="F59" s="143">
        <v>2.59</v>
      </c>
      <c r="G59" s="82">
        <f>E59*F59</f>
        <v>7770</v>
      </c>
      <c r="H59" s="170" t="s">
        <v>248</v>
      </c>
      <c r="I59" s="51" t="s">
        <v>55</v>
      </c>
      <c r="J59" s="119" t="s">
        <v>229</v>
      </c>
    </row>
    <row r="60" spans="1:10" ht="36.75" customHeight="1" thickTop="1" thickBot="1" x14ac:dyDescent="0.3">
      <c r="A60" s="116">
        <v>39</v>
      </c>
      <c r="B60" s="41" t="s">
        <v>61</v>
      </c>
      <c r="C60" s="131" t="s">
        <v>184</v>
      </c>
      <c r="D60" s="46" t="s">
        <v>22</v>
      </c>
      <c r="E60" s="61">
        <v>2400</v>
      </c>
      <c r="F60" s="122">
        <v>0.76</v>
      </c>
      <c r="G60" s="81">
        <f>E60*F60</f>
        <v>1824</v>
      </c>
      <c r="H60" s="171" t="s">
        <v>248</v>
      </c>
      <c r="I60" s="141"/>
      <c r="J60" s="23"/>
    </row>
    <row r="61" spans="1:10" ht="24" customHeight="1" thickTop="1" x14ac:dyDescent="0.25">
      <c r="A61" s="189">
        <v>40</v>
      </c>
      <c r="B61" s="213" t="s">
        <v>62</v>
      </c>
      <c r="C61" s="186" t="s">
        <v>157</v>
      </c>
      <c r="D61" s="198" t="s">
        <v>60</v>
      </c>
      <c r="E61" s="201">
        <v>1000</v>
      </c>
      <c r="F61" s="195">
        <v>2.71</v>
      </c>
      <c r="G61" s="204">
        <f>E61*F61</f>
        <v>2710</v>
      </c>
      <c r="H61" s="210" t="s">
        <v>248</v>
      </c>
      <c r="I61" s="50" t="s">
        <v>63</v>
      </c>
      <c r="J61" s="163" t="s">
        <v>230</v>
      </c>
    </row>
    <row r="62" spans="1:10" ht="36.75" customHeight="1" thickBot="1" x14ac:dyDescent="0.3">
      <c r="A62" s="191"/>
      <c r="B62" s="214"/>
      <c r="C62" s="188"/>
      <c r="D62" s="200"/>
      <c r="E62" s="203"/>
      <c r="F62" s="197"/>
      <c r="G62" s="206"/>
      <c r="H62" s="212"/>
      <c r="I62" s="51" t="s">
        <v>55</v>
      </c>
      <c r="J62" s="164" t="s">
        <v>229</v>
      </c>
    </row>
    <row r="63" spans="1:10" ht="33" customHeight="1" thickTop="1" thickBot="1" x14ac:dyDescent="0.3">
      <c r="A63" s="115">
        <v>41</v>
      </c>
      <c r="B63" s="75" t="s">
        <v>64</v>
      </c>
      <c r="C63" s="128" t="s">
        <v>185</v>
      </c>
      <c r="D63" s="44" t="s">
        <v>22</v>
      </c>
      <c r="E63" s="57">
        <v>1500</v>
      </c>
      <c r="F63" s="18">
        <v>0.67</v>
      </c>
      <c r="G63" s="82">
        <f>E63*F63</f>
        <v>1005.0000000000001</v>
      </c>
      <c r="H63" s="170" t="s">
        <v>248</v>
      </c>
      <c r="I63" s="141"/>
      <c r="J63" s="23"/>
    </row>
    <row r="64" spans="1:10" ht="30" customHeight="1" thickTop="1" x14ac:dyDescent="0.25">
      <c r="A64" s="189">
        <v>42</v>
      </c>
      <c r="B64" s="213" t="s">
        <v>65</v>
      </c>
      <c r="C64" s="186" t="s">
        <v>188</v>
      </c>
      <c r="D64" s="198" t="s">
        <v>22</v>
      </c>
      <c r="E64" s="201">
        <v>1000</v>
      </c>
      <c r="F64" s="195">
        <v>2.2599999999999998</v>
      </c>
      <c r="G64" s="204">
        <f>E64*F64</f>
        <v>2260</v>
      </c>
      <c r="H64" s="210" t="s">
        <v>248</v>
      </c>
      <c r="I64" s="108" t="s">
        <v>127</v>
      </c>
      <c r="J64" s="142" t="s">
        <v>231</v>
      </c>
    </row>
    <row r="65" spans="1:10" ht="18.75" customHeight="1" thickBot="1" x14ac:dyDescent="0.3">
      <c r="A65" s="191"/>
      <c r="B65" s="214"/>
      <c r="C65" s="188"/>
      <c r="D65" s="200"/>
      <c r="E65" s="203"/>
      <c r="F65" s="197"/>
      <c r="G65" s="206"/>
      <c r="H65" s="212"/>
      <c r="I65" s="51" t="s">
        <v>129</v>
      </c>
      <c r="J65" s="164" t="s">
        <v>232</v>
      </c>
    </row>
    <row r="66" spans="1:10" ht="30.75" customHeight="1" thickTop="1" thickBot="1" x14ac:dyDescent="0.3">
      <c r="A66" s="113">
        <v>43</v>
      </c>
      <c r="B66" s="40" t="s">
        <v>66</v>
      </c>
      <c r="C66" s="129" t="s">
        <v>187</v>
      </c>
      <c r="D66" s="42" t="s">
        <v>22</v>
      </c>
      <c r="E66" s="54">
        <v>4200</v>
      </c>
      <c r="F66" s="18">
        <v>3.73</v>
      </c>
      <c r="G66" s="80">
        <f>E66*F66</f>
        <v>15666</v>
      </c>
      <c r="H66" s="168" t="s">
        <v>248</v>
      </c>
      <c r="I66" s="51" t="s">
        <v>55</v>
      </c>
      <c r="J66" s="163" t="s">
        <v>229</v>
      </c>
    </row>
    <row r="67" spans="1:10" ht="32.25" customHeight="1" thickTop="1" thickBot="1" x14ac:dyDescent="0.3">
      <c r="A67" s="115">
        <v>44</v>
      </c>
      <c r="B67" s="75" t="s">
        <v>67</v>
      </c>
      <c r="C67" s="128" t="s">
        <v>186</v>
      </c>
      <c r="D67" s="44" t="s">
        <v>22</v>
      </c>
      <c r="E67" s="57">
        <v>1600</v>
      </c>
      <c r="F67" s="18">
        <v>0.94</v>
      </c>
      <c r="G67" s="82">
        <f t="shared" ref="G67:G72" si="3">E67*F67</f>
        <v>1504</v>
      </c>
      <c r="H67" s="170" t="s">
        <v>248</v>
      </c>
      <c r="I67" s="130"/>
      <c r="J67" s="165"/>
    </row>
    <row r="68" spans="1:10" ht="30" customHeight="1" thickTop="1" thickBot="1" x14ac:dyDescent="0.3">
      <c r="A68" s="115">
        <v>45</v>
      </c>
      <c r="B68" s="65" t="s">
        <v>68</v>
      </c>
      <c r="C68" s="137" t="s">
        <v>158</v>
      </c>
      <c r="D68" s="44" t="s">
        <v>22</v>
      </c>
      <c r="E68" s="57">
        <v>1200</v>
      </c>
      <c r="F68" s="18">
        <v>0.66</v>
      </c>
      <c r="G68" s="82">
        <f t="shared" si="3"/>
        <v>792</v>
      </c>
      <c r="H68" s="176" t="s">
        <v>248</v>
      </c>
      <c r="I68" s="111" t="s">
        <v>130</v>
      </c>
      <c r="J68" s="166" t="s">
        <v>233</v>
      </c>
    </row>
    <row r="69" spans="1:10" ht="27" customHeight="1" thickTop="1" thickBot="1" x14ac:dyDescent="0.3">
      <c r="A69" s="115">
        <v>46</v>
      </c>
      <c r="B69" s="65" t="s">
        <v>69</v>
      </c>
      <c r="C69" s="128" t="s">
        <v>131</v>
      </c>
      <c r="D69" s="44" t="s">
        <v>22</v>
      </c>
      <c r="E69" s="57">
        <v>1600</v>
      </c>
      <c r="F69" s="18">
        <v>0.95</v>
      </c>
      <c r="G69" s="82">
        <f t="shared" si="3"/>
        <v>1520</v>
      </c>
      <c r="H69" s="161" t="s">
        <v>248</v>
      </c>
      <c r="I69" s="95"/>
      <c r="J69" s="23"/>
    </row>
    <row r="70" spans="1:10" ht="35.25" customHeight="1" thickTop="1" thickBot="1" x14ac:dyDescent="0.3">
      <c r="A70" s="121">
        <v>47</v>
      </c>
      <c r="B70" s="64" t="s">
        <v>70</v>
      </c>
      <c r="C70" s="132" t="s">
        <v>195</v>
      </c>
      <c r="D70" s="43" t="s">
        <v>22</v>
      </c>
      <c r="E70" s="55">
        <v>2600</v>
      </c>
      <c r="F70" s="18">
        <v>0.42</v>
      </c>
      <c r="G70" s="82">
        <f t="shared" si="3"/>
        <v>1092</v>
      </c>
      <c r="H70" s="177" t="s">
        <v>248</v>
      </c>
      <c r="I70" s="95"/>
      <c r="J70" s="23"/>
    </row>
    <row r="71" spans="1:10" ht="35.25" customHeight="1" thickTop="1" thickBot="1" x14ac:dyDescent="0.3">
      <c r="A71" s="115">
        <v>48</v>
      </c>
      <c r="B71" s="65" t="s">
        <v>71</v>
      </c>
      <c r="C71" s="128" t="s">
        <v>72</v>
      </c>
      <c r="D71" s="44" t="s">
        <v>60</v>
      </c>
      <c r="E71" s="57">
        <v>6400</v>
      </c>
      <c r="F71" s="18">
        <v>0.65</v>
      </c>
      <c r="G71" s="82">
        <f t="shared" si="3"/>
        <v>4160</v>
      </c>
      <c r="H71" s="170" t="s">
        <v>248</v>
      </c>
      <c r="I71" s="95"/>
      <c r="J71" s="23"/>
    </row>
    <row r="72" spans="1:10" ht="21.75" customHeight="1" thickTop="1" x14ac:dyDescent="0.25">
      <c r="A72" s="189">
        <v>49</v>
      </c>
      <c r="B72" s="281" t="s">
        <v>164</v>
      </c>
      <c r="C72" s="186" t="s">
        <v>167</v>
      </c>
      <c r="D72" s="198" t="s">
        <v>22</v>
      </c>
      <c r="E72" s="201">
        <v>960</v>
      </c>
      <c r="F72" s="195">
        <v>1.08</v>
      </c>
      <c r="G72" s="204">
        <f t="shared" si="3"/>
        <v>1036.8000000000002</v>
      </c>
      <c r="H72" s="210" t="s">
        <v>248</v>
      </c>
      <c r="I72" s="50" t="s">
        <v>73</v>
      </c>
      <c r="J72" s="19" t="s">
        <v>219</v>
      </c>
    </row>
    <row r="73" spans="1:10" ht="27.75" customHeight="1" thickBot="1" x14ac:dyDescent="0.3">
      <c r="A73" s="191"/>
      <c r="B73" s="282"/>
      <c r="C73" s="188"/>
      <c r="D73" s="200"/>
      <c r="E73" s="203"/>
      <c r="F73" s="197"/>
      <c r="G73" s="206"/>
      <c r="H73" s="212"/>
      <c r="I73" s="51" t="s">
        <v>55</v>
      </c>
      <c r="J73" s="32" t="s">
        <v>234</v>
      </c>
    </row>
    <row r="74" spans="1:10" ht="23.25" customHeight="1" thickTop="1" x14ac:dyDescent="0.25">
      <c r="A74" s="189">
        <v>50</v>
      </c>
      <c r="B74" s="281" t="s">
        <v>165</v>
      </c>
      <c r="C74" s="186" t="s">
        <v>168</v>
      </c>
      <c r="D74" s="198" t="s">
        <v>22</v>
      </c>
      <c r="E74" s="201">
        <v>4000</v>
      </c>
      <c r="F74" s="195">
        <v>0.45</v>
      </c>
      <c r="G74" s="204">
        <f>E74*F74</f>
        <v>1800</v>
      </c>
      <c r="H74" s="210" t="s">
        <v>248</v>
      </c>
      <c r="I74" s="50" t="s">
        <v>73</v>
      </c>
      <c r="J74" s="31" t="s">
        <v>219</v>
      </c>
    </row>
    <row r="75" spans="1:10" ht="27.75" customHeight="1" thickBot="1" x14ac:dyDescent="0.3">
      <c r="A75" s="190"/>
      <c r="B75" s="287"/>
      <c r="C75" s="187"/>
      <c r="D75" s="199"/>
      <c r="E75" s="202"/>
      <c r="F75" s="197"/>
      <c r="G75" s="206"/>
      <c r="H75" s="211"/>
      <c r="I75" s="101" t="s">
        <v>55</v>
      </c>
      <c r="J75" s="27" t="s">
        <v>235</v>
      </c>
    </row>
    <row r="76" spans="1:10" ht="15.75" customHeight="1" thickTop="1" x14ac:dyDescent="0.25">
      <c r="A76" s="189">
        <v>51</v>
      </c>
      <c r="B76" s="192" t="s">
        <v>74</v>
      </c>
      <c r="C76" s="186" t="s">
        <v>132</v>
      </c>
      <c r="D76" s="198" t="s">
        <v>22</v>
      </c>
      <c r="E76" s="201">
        <v>4000</v>
      </c>
      <c r="F76" s="195">
        <v>3.08</v>
      </c>
      <c r="G76" s="204">
        <f>E76*F76</f>
        <v>12320</v>
      </c>
      <c r="H76" s="210" t="s">
        <v>248</v>
      </c>
      <c r="I76" s="50" t="s">
        <v>55</v>
      </c>
      <c r="J76" s="31" t="s">
        <v>236</v>
      </c>
    </row>
    <row r="77" spans="1:10" x14ac:dyDescent="0.25">
      <c r="A77" s="190"/>
      <c r="B77" s="193"/>
      <c r="C77" s="187"/>
      <c r="D77" s="199"/>
      <c r="E77" s="202"/>
      <c r="F77" s="196"/>
      <c r="G77" s="205"/>
      <c r="H77" s="211"/>
      <c r="I77" s="102" t="s">
        <v>75</v>
      </c>
      <c r="J77" s="34">
        <v>5</v>
      </c>
    </row>
    <row r="78" spans="1:10" x14ac:dyDescent="0.25">
      <c r="A78" s="190"/>
      <c r="B78" s="193"/>
      <c r="C78" s="187"/>
      <c r="D78" s="199"/>
      <c r="E78" s="202"/>
      <c r="F78" s="196"/>
      <c r="G78" s="205"/>
      <c r="H78" s="211"/>
      <c r="I78" s="102" t="s">
        <v>76</v>
      </c>
      <c r="J78" s="34" t="s">
        <v>237</v>
      </c>
    </row>
    <row r="79" spans="1:10" ht="23.25" customHeight="1" thickBot="1" x14ac:dyDescent="0.3">
      <c r="A79" s="191"/>
      <c r="B79" s="194"/>
      <c r="C79" s="188"/>
      <c r="D79" s="200"/>
      <c r="E79" s="203"/>
      <c r="F79" s="197"/>
      <c r="G79" s="206"/>
      <c r="H79" s="212"/>
      <c r="I79" s="103" t="s">
        <v>77</v>
      </c>
      <c r="J79" s="26" t="s">
        <v>238</v>
      </c>
    </row>
    <row r="80" spans="1:10" ht="15.75" customHeight="1" thickTop="1" x14ac:dyDescent="0.25">
      <c r="A80" s="189">
        <v>52</v>
      </c>
      <c r="B80" s="192" t="s">
        <v>78</v>
      </c>
      <c r="C80" s="186" t="s">
        <v>212</v>
      </c>
      <c r="D80" s="198" t="s">
        <v>22</v>
      </c>
      <c r="E80" s="201">
        <v>800</v>
      </c>
      <c r="F80" s="195">
        <v>1.83</v>
      </c>
      <c r="G80" s="204">
        <f>E80*F80</f>
        <v>1464</v>
      </c>
      <c r="H80" s="210" t="s">
        <v>248</v>
      </c>
      <c r="I80" s="207" t="s">
        <v>76</v>
      </c>
      <c r="J80" s="184" t="s">
        <v>227</v>
      </c>
    </row>
    <row r="81" spans="1:10" ht="21.75" customHeight="1" thickBot="1" x14ac:dyDescent="0.3">
      <c r="A81" s="191"/>
      <c r="B81" s="194"/>
      <c r="C81" s="188"/>
      <c r="D81" s="200"/>
      <c r="E81" s="203"/>
      <c r="F81" s="197"/>
      <c r="G81" s="206"/>
      <c r="H81" s="212"/>
      <c r="I81" s="208"/>
      <c r="J81" s="185"/>
    </row>
    <row r="82" spans="1:10" ht="20.25" customHeight="1" thickTop="1" x14ac:dyDescent="0.25">
      <c r="A82" s="189">
        <v>53</v>
      </c>
      <c r="B82" s="192" t="s">
        <v>79</v>
      </c>
      <c r="C82" s="186" t="s">
        <v>133</v>
      </c>
      <c r="D82" s="198" t="s">
        <v>22</v>
      </c>
      <c r="E82" s="201">
        <v>1200</v>
      </c>
      <c r="F82" s="195">
        <v>3.3</v>
      </c>
      <c r="G82" s="204">
        <f>E82*F82</f>
        <v>3960</v>
      </c>
      <c r="H82" s="210" t="s">
        <v>248</v>
      </c>
      <c r="I82" s="50" t="s">
        <v>55</v>
      </c>
      <c r="J82" s="31" t="s">
        <v>239</v>
      </c>
    </row>
    <row r="83" spans="1:10" ht="25.5" customHeight="1" x14ac:dyDescent="0.25">
      <c r="A83" s="190"/>
      <c r="B83" s="193"/>
      <c r="C83" s="187"/>
      <c r="D83" s="199"/>
      <c r="E83" s="202"/>
      <c r="F83" s="196"/>
      <c r="G83" s="205"/>
      <c r="H83" s="211"/>
      <c r="I83" s="102" t="s">
        <v>80</v>
      </c>
      <c r="J83" s="34">
        <v>3</v>
      </c>
    </row>
    <row r="84" spans="1:10" ht="23.25" customHeight="1" thickBot="1" x14ac:dyDescent="0.3">
      <c r="A84" s="191"/>
      <c r="B84" s="194"/>
      <c r="C84" s="188"/>
      <c r="D84" s="200"/>
      <c r="E84" s="203"/>
      <c r="F84" s="197"/>
      <c r="G84" s="206"/>
      <c r="H84" s="212"/>
      <c r="I84" s="103" t="s">
        <v>81</v>
      </c>
      <c r="J84" s="26" t="s">
        <v>234</v>
      </c>
    </row>
    <row r="85" spans="1:10" ht="20.25" customHeight="1" thickTop="1" x14ac:dyDescent="0.25">
      <c r="A85" s="189">
        <v>54</v>
      </c>
      <c r="B85" s="192" t="s">
        <v>82</v>
      </c>
      <c r="C85" s="186" t="s">
        <v>170</v>
      </c>
      <c r="D85" s="198" t="s">
        <v>22</v>
      </c>
      <c r="E85" s="201">
        <v>800</v>
      </c>
      <c r="F85" s="195">
        <v>1.77</v>
      </c>
      <c r="G85" s="204">
        <f>E85*F85</f>
        <v>1416</v>
      </c>
      <c r="H85" s="210" t="s">
        <v>248</v>
      </c>
      <c r="I85" s="100" t="s">
        <v>83</v>
      </c>
      <c r="J85" s="35" t="s">
        <v>240</v>
      </c>
    </row>
    <row r="86" spans="1:10" ht="20.25" customHeight="1" x14ac:dyDescent="0.25">
      <c r="A86" s="190"/>
      <c r="B86" s="193"/>
      <c r="C86" s="187"/>
      <c r="D86" s="199"/>
      <c r="E86" s="202"/>
      <c r="F86" s="196"/>
      <c r="G86" s="205"/>
      <c r="H86" s="211"/>
      <c r="I86" s="102" t="s">
        <v>84</v>
      </c>
      <c r="J86" s="34" t="s">
        <v>241</v>
      </c>
    </row>
    <row r="87" spans="1:10" ht="14.25" customHeight="1" thickBot="1" x14ac:dyDescent="0.3">
      <c r="A87" s="191"/>
      <c r="B87" s="194"/>
      <c r="C87" s="188"/>
      <c r="D87" s="200"/>
      <c r="E87" s="203"/>
      <c r="F87" s="197"/>
      <c r="G87" s="206"/>
      <c r="H87" s="212"/>
      <c r="I87" s="51" t="s">
        <v>55</v>
      </c>
      <c r="J87" s="26" t="s">
        <v>229</v>
      </c>
    </row>
    <row r="88" spans="1:10" ht="20.25" customHeight="1" thickTop="1" x14ac:dyDescent="0.25">
      <c r="A88" s="189">
        <v>55</v>
      </c>
      <c r="B88" s="192" t="s">
        <v>85</v>
      </c>
      <c r="C88" s="186" t="s">
        <v>172</v>
      </c>
      <c r="D88" s="198" t="s">
        <v>22</v>
      </c>
      <c r="E88" s="201">
        <v>3800</v>
      </c>
      <c r="F88" s="195">
        <v>1.25</v>
      </c>
      <c r="G88" s="204">
        <f>E88*F88</f>
        <v>4750</v>
      </c>
      <c r="H88" s="210" t="s">
        <v>248</v>
      </c>
      <c r="I88" s="100" t="s">
        <v>83</v>
      </c>
      <c r="J88" s="30" t="s">
        <v>240</v>
      </c>
    </row>
    <row r="89" spans="1:10" ht="20.25" customHeight="1" x14ac:dyDescent="0.25">
      <c r="A89" s="190"/>
      <c r="B89" s="193"/>
      <c r="C89" s="187"/>
      <c r="D89" s="199"/>
      <c r="E89" s="202"/>
      <c r="F89" s="196"/>
      <c r="G89" s="205"/>
      <c r="H89" s="211"/>
      <c r="I89" s="102" t="s">
        <v>84</v>
      </c>
      <c r="J89" s="33" t="s">
        <v>242</v>
      </c>
    </row>
    <row r="90" spans="1:10" ht="15.75" customHeight="1" thickBot="1" x14ac:dyDescent="0.3">
      <c r="A90" s="190"/>
      <c r="B90" s="193"/>
      <c r="C90" s="187"/>
      <c r="D90" s="199"/>
      <c r="E90" s="202"/>
      <c r="F90" s="197"/>
      <c r="G90" s="206"/>
      <c r="H90" s="211"/>
      <c r="I90" s="101" t="s">
        <v>86</v>
      </c>
      <c r="J90" s="30" t="s">
        <v>229</v>
      </c>
    </row>
    <row r="91" spans="1:10" ht="21" customHeight="1" thickTop="1" x14ac:dyDescent="0.25">
      <c r="A91" s="189">
        <v>56</v>
      </c>
      <c r="B91" s="192" t="s">
        <v>87</v>
      </c>
      <c r="C91" s="186" t="s">
        <v>171</v>
      </c>
      <c r="D91" s="198" t="s">
        <v>22</v>
      </c>
      <c r="E91" s="201">
        <v>1400</v>
      </c>
      <c r="F91" s="195">
        <v>2.92</v>
      </c>
      <c r="G91" s="204">
        <f>E91*F91</f>
        <v>4088</v>
      </c>
      <c r="H91" s="210" t="s">
        <v>248</v>
      </c>
      <c r="I91" s="100" t="s">
        <v>83</v>
      </c>
      <c r="J91" s="29" t="s">
        <v>240</v>
      </c>
    </row>
    <row r="92" spans="1:10" ht="28.5" customHeight="1" x14ac:dyDescent="0.25">
      <c r="A92" s="190"/>
      <c r="B92" s="193"/>
      <c r="C92" s="187"/>
      <c r="D92" s="199"/>
      <c r="E92" s="202"/>
      <c r="F92" s="196"/>
      <c r="G92" s="205"/>
      <c r="H92" s="211"/>
      <c r="I92" s="102" t="s">
        <v>84</v>
      </c>
      <c r="J92" s="33" t="s">
        <v>242</v>
      </c>
    </row>
    <row r="93" spans="1:10" ht="13.5" customHeight="1" thickBot="1" x14ac:dyDescent="0.3">
      <c r="A93" s="191"/>
      <c r="B93" s="194"/>
      <c r="C93" s="188"/>
      <c r="D93" s="200"/>
      <c r="E93" s="203"/>
      <c r="F93" s="197"/>
      <c r="G93" s="206"/>
      <c r="H93" s="212"/>
      <c r="I93" s="51" t="s">
        <v>55</v>
      </c>
      <c r="J93" s="28" t="s">
        <v>229</v>
      </c>
    </row>
    <row r="94" spans="1:10" ht="31.5" customHeight="1" thickTop="1" thickBot="1" x14ac:dyDescent="0.3">
      <c r="A94" s="113">
        <v>57</v>
      </c>
      <c r="B94" s="63" t="s">
        <v>88</v>
      </c>
      <c r="C94" s="129" t="s">
        <v>169</v>
      </c>
      <c r="D94" s="42" t="s">
        <v>22</v>
      </c>
      <c r="E94" s="54">
        <v>460</v>
      </c>
      <c r="F94" s="18">
        <v>0.48</v>
      </c>
      <c r="G94" s="80">
        <f>E94*F94</f>
        <v>220.79999999999998</v>
      </c>
      <c r="H94" s="170" t="s">
        <v>248</v>
      </c>
      <c r="I94" s="96" t="s">
        <v>26</v>
      </c>
      <c r="J94" s="22" t="s">
        <v>229</v>
      </c>
    </row>
    <row r="95" spans="1:10" ht="16.5" customHeight="1" thickTop="1" thickBot="1" x14ac:dyDescent="0.3">
      <c r="A95" s="221" t="s">
        <v>173</v>
      </c>
      <c r="B95" s="222"/>
      <c r="C95" s="222"/>
      <c r="D95" s="72"/>
      <c r="E95" s="60"/>
      <c r="F95" s="24"/>
      <c r="G95" s="83"/>
      <c r="H95" s="178"/>
      <c r="I95" s="104"/>
      <c r="J95" s="36"/>
    </row>
    <row r="96" spans="1:10" ht="42.75" customHeight="1" thickTop="1" thickBot="1" x14ac:dyDescent="0.3">
      <c r="A96" s="121">
        <v>58</v>
      </c>
      <c r="B96" s="139" t="s">
        <v>166</v>
      </c>
      <c r="C96" s="132" t="s">
        <v>136</v>
      </c>
      <c r="D96" s="43" t="s">
        <v>22</v>
      </c>
      <c r="E96" s="55">
        <v>400</v>
      </c>
      <c r="F96" s="18">
        <v>12.79</v>
      </c>
      <c r="G96" s="81">
        <f t="shared" ref="G96:G104" si="4">E96*F96</f>
        <v>5116</v>
      </c>
      <c r="H96" s="37" t="s">
        <v>248</v>
      </c>
      <c r="I96" s="144"/>
      <c r="J96" s="23"/>
    </row>
    <row r="97" spans="1:10" ht="39" customHeight="1" thickTop="1" thickBot="1" x14ac:dyDescent="0.3">
      <c r="A97" s="115">
        <v>59</v>
      </c>
      <c r="B97" s="137" t="s">
        <v>134</v>
      </c>
      <c r="C97" s="128" t="s">
        <v>137</v>
      </c>
      <c r="D97" s="44" t="s">
        <v>22</v>
      </c>
      <c r="E97" s="57">
        <v>700</v>
      </c>
      <c r="F97" s="18">
        <v>5.04</v>
      </c>
      <c r="G97" s="81">
        <f t="shared" si="4"/>
        <v>3528</v>
      </c>
      <c r="H97" s="37" t="s">
        <v>248</v>
      </c>
      <c r="I97" s="105" t="s">
        <v>63</v>
      </c>
      <c r="J97" s="31" t="s">
        <v>243</v>
      </c>
    </row>
    <row r="98" spans="1:10" ht="35.25" customHeight="1" thickTop="1" thickBot="1" x14ac:dyDescent="0.3">
      <c r="A98" s="113">
        <v>60</v>
      </c>
      <c r="B98" s="140" t="s">
        <v>135</v>
      </c>
      <c r="C98" s="129" t="s">
        <v>138</v>
      </c>
      <c r="D98" s="42" t="s">
        <v>22</v>
      </c>
      <c r="E98" s="54">
        <v>400</v>
      </c>
      <c r="F98" s="18">
        <v>2.4</v>
      </c>
      <c r="G98" s="81">
        <f t="shared" si="4"/>
        <v>960</v>
      </c>
      <c r="H98" s="37" t="s">
        <v>248</v>
      </c>
      <c r="I98" s="106" t="s">
        <v>63</v>
      </c>
      <c r="J98" s="35" t="s">
        <v>244</v>
      </c>
    </row>
    <row r="99" spans="1:10" ht="46.5" customHeight="1" thickTop="1" thickBot="1" x14ac:dyDescent="0.3">
      <c r="A99" s="115">
        <v>61</v>
      </c>
      <c r="B99" s="65" t="s">
        <v>89</v>
      </c>
      <c r="C99" s="128" t="s">
        <v>139</v>
      </c>
      <c r="D99" s="44" t="s">
        <v>22</v>
      </c>
      <c r="E99" s="57">
        <v>600</v>
      </c>
      <c r="F99" s="18">
        <v>2.02</v>
      </c>
      <c r="G99" s="81">
        <f t="shared" si="4"/>
        <v>1212</v>
      </c>
      <c r="H99" s="37" t="s">
        <v>248</v>
      </c>
      <c r="I99" s="95"/>
      <c r="J99" s="23"/>
    </row>
    <row r="100" spans="1:10" ht="48" customHeight="1" thickTop="1" thickBot="1" x14ac:dyDescent="0.3">
      <c r="A100" s="115">
        <v>62</v>
      </c>
      <c r="B100" s="65" t="s">
        <v>90</v>
      </c>
      <c r="C100" s="128" t="s">
        <v>159</v>
      </c>
      <c r="D100" s="44" t="s">
        <v>22</v>
      </c>
      <c r="E100" s="57">
        <v>1100</v>
      </c>
      <c r="F100" s="18">
        <v>0.91</v>
      </c>
      <c r="G100" s="81">
        <f t="shared" si="4"/>
        <v>1001</v>
      </c>
      <c r="H100" s="37" t="s">
        <v>248</v>
      </c>
      <c r="I100" s="95"/>
      <c r="J100" s="23"/>
    </row>
    <row r="101" spans="1:10" ht="47.25" customHeight="1" thickTop="1" thickBot="1" x14ac:dyDescent="0.3">
      <c r="A101" s="115">
        <v>63</v>
      </c>
      <c r="B101" s="65" t="s">
        <v>91</v>
      </c>
      <c r="C101" s="128" t="s">
        <v>140</v>
      </c>
      <c r="D101" s="44" t="s">
        <v>22</v>
      </c>
      <c r="E101" s="57">
        <v>500</v>
      </c>
      <c r="F101" s="18">
        <v>0.72</v>
      </c>
      <c r="G101" s="81">
        <f t="shared" si="4"/>
        <v>360</v>
      </c>
      <c r="H101" s="37" t="s">
        <v>248</v>
      </c>
      <c r="I101" s="95"/>
      <c r="J101" s="23"/>
    </row>
    <row r="102" spans="1:10" ht="34.5" customHeight="1" thickTop="1" thickBot="1" x14ac:dyDescent="0.3">
      <c r="A102" s="116">
        <v>64</v>
      </c>
      <c r="B102" s="78" t="s">
        <v>189</v>
      </c>
      <c r="C102" s="131" t="s">
        <v>174</v>
      </c>
      <c r="D102" s="46" t="s">
        <v>22</v>
      </c>
      <c r="E102" s="61">
        <v>240</v>
      </c>
      <c r="F102" s="18">
        <v>1.9</v>
      </c>
      <c r="G102" s="81">
        <f t="shared" si="4"/>
        <v>456</v>
      </c>
      <c r="H102" s="37" t="s">
        <v>248</v>
      </c>
      <c r="I102" s="101" t="s">
        <v>14</v>
      </c>
      <c r="J102" s="30" t="s">
        <v>215</v>
      </c>
    </row>
    <row r="103" spans="1:10" ht="24.75" customHeight="1" thickTop="1" thickBot="1" x14ac:dyDescent="0.3">
      <c r="A103" s="115">
        <v>65</v>
      </c>
      <c r="B103" s="75" t="s">
        <v>40</v>
      </c>
      <c r="C103" s="137" t="s">
        <v>160</v>
      </c>
      <c r="D103" s="44" t="s">
        <v>22</v>
      </c>
      <c r="E103" s="57">
        <v>2600</v>
      </c>
      <c r="F103" s="18">
        <v>1.0900000000000001</v>
      </c>
      <c r="G103" s="81">
        <f t="shared" si="4"/>
        <v>2834</v>
      </c>
      <c r="H103" s="179" t="s">
        <v>248</v>
      </c>
      <c r="I103" s="95"/>
      <c r="J103" s="23"/>
    </row>
    <row r="104" spans="1:10" ht="27" customHeight="1" thickTop="1" thickBot="1" x14ac:dyDescent="0.3">
      <c r="A104" s="116">
        <v>66</v>
      </c>
      <c r="B104" s="41" t="s">
        <v>41</v>
      </c>
      <c r="C104" s="134" t="s">
        <v>161</v>
      </c>
      <c r="D104" s="46" t="s">
        <v>22</v>
      </c>
      <c r="E104" s="61">
        <v>1200</v>
      </c>
      <c r="F104" s="18">
        <v>2.7</v>
      </c>
      <c r="G104" s="81">
        <f t="shared" si="4"/>
        <v>3240</v>
      </c>
      <c r="H104" s="171" t="s">
        <v>248</v>
      </c>
      <c r="I104" s="94"/>
      <c r="J104" s="23"/>
    </row>
    <row r="105" spans="1:10" ht="16.5" customHeight="1" thickTop="1" thickBot="1" x14ac:dyDescent="0.3">
      <c r="A105" s="221" t="s">
        <v>106</v>
      </c>
      <c r="B105" s="222"/>
      <c r="C105" s="222"/>
      <c r="D105" s="72"/>
      <c r="E105" s="60"/>
      <c r="F105" s="24"/>
      <c r="G105" s="84"/>
      <c r="H105" s="180"/>
      <c r="I105" s="107"/>
      <c r="J105" s="38"/>
    </row>
    <row r="106" spans="1:10" ht="25.5" customHeight="1" thickTop="1" x14ac:dyDescent="0.25">
      <c r="A106" s="189">
        <v>67</v>
      </c>
      <c r="B106" s="213" t="s">
        <v>42</v>
      </c>
      <c r="C106" s="230" t="s">
        <v>112</v>
      </c>
      <c r="D106" s="198" t="s">
        <v>22</v>
      </c>
      <c r="E106" s="201">
        <v>720</v>
      </c>
      <c r="F106" s="228">
        <v>3</v>
      </c>
      <c r="G106" s="204">
        <f>E106*F106</f>
        <v>2160</v>
      </c>
      <c r="H106" s="210" t="s">
        <v>248</v>
      </c>
      <c r="I106" s="50" t="s">
        <v>19</v>
      </c>
      <c r="J106" s="39" t="s">
        <v>253</v>
      </c>
    </row>
    <row r="107" spans="1:10" ht="15.75" customHeight="1" thickBot="1" x14ac:dyDescent="0.3">
      <c r="A107" s="191"/>
      <c r="B107" s="214"/>
      <c r="C107" s="231"/>
      <c r="D107" s="200"/>
      <c r="E107" s="203"/>
      <c r="F107" s="229"/>
      <c r="G107" s="206"/>
      <c r="H107" s="212"/>
      <c r="I107" s="51" t="s">
        <v>43</v>
      </c>
      <c r="J107" s="28" t="s">
        <v>245</v>
      </c>
    </row>
    <row r="108" spans="1:10" ht="27.75" customHeight="1" thickTop="1" thickBot="1" x14ac:dyDescent="0.3">
      <c r="A108" s="115">
        <v>68</v>
      </c>
      <c r="B108" s="75" t="s">
        <v>44</v>
      </c>
      <c r="C108" s="137" t="s">
        <v>141</v>
      </c>
      <c r="D108" s="44" t="s">
        <v>22</v>
      </c>
      <c r="E108" s="57">
        <v>2260</v>
      </c>
      <c r="F108" s="114">
        <v>0.72</v>
      </c>
      <c r="G108" s="82">
        <f>E108*F108</f>
        <v>1627.2</v>
      </c>
      <c r="H108" s="170" t="s">
        <v>248</v>
      </c>
      <c r="I108" s="95"/>
      <c r="J108" s="23"/>
    </row>
    <row r="109" spans="1:10" ht="30.75" customHeight="1" thickTop="1" thickBot="1" x14ac:dyDescent="0.3">
      <c r="A109" s="115">
        <v>69</v>
      </c>
      <c r="B109" s="75" t="s">
        <v>45</v>
      </c>
      <c r="C109" s="137" t="s">
        <v>142</v>
      </c>
      <c r="D109" s="44" t="s">
        <v>22</v>
      </c>
      <c r="E109" s="57">
        <v>2360</v>
      </c>
      <c r="F109" s="114">
        <v>0.73</v>
      </c>
      <c r="G109" s="82">
        <f>E109*F109</f>
        <v>1722.8</v>
      </c>
      <c r="H109" s="170" t="s">
        <v>248</v>
      </c>
      <c r="I109" s="95"/>
      <c r="J109" s="23"/>
    </row>
    <row r="110" spans="1:10" ht="24.75" customHeight="1" thickTop="1" thickBot="1" x14ac:dyDescent="0.3">
      <c r="A110" s="115">
        <v>70</v>
      </c>
      <c r="B110" s="133" t="s">
        <v>144</v>
      </c>
      <c r="C110" s="137" t="s">
        <v>143</v>
      </c>
      <c r="D110" s="44" t="s">
        <v>22</v>
      </c>
      <c r="E110" s="57">
        <v>2300</v>
      </c>
      <c r="F110" s="117">
        <v>0.72</v>
      </c>
      <c r="G110" s="82">
        <f>E110*F110</f>
        <v>1656</v>
      </c>
      <c r="H110" s="181" t="s">
        <v>248</v>
      </c>
      <c r="I110" s="95"/>
      <c r="J110" s="23"/>
    </row>
    <row r="111" spans="1:10" ht="23.25" customHeight="1" thickTop="1" thickBot="1" x14ac:dyDescent="0.3">
      <c r="A111" s="225">
        <v>71</v>
      </c>
      <c r="B111" s="226" t="s">
        <v>34</v>
      </c>
      <c r="C111" s="227" t="s">
        <v>190</v>
      </c>
      <c r="D111" s="198" t="s">
        <v>22</v>
      </c>
      <c r="E111" s="201">
        <v>1000</v>
      </c>
      <c r="F111" s="228">
        <v>0.61</v>
      </c>
      <c r="G111" s="204">
        <f>E111*F111</f>
        <v>610</v>
      </c>
      <c r="H111" s="223" t="s">
        <v>248</v>
      </c>
      <c r="I111" s="120" t="s">
        <v>35</v>
      </c>
      <c r="J111" s="142" t="s">
        <v>246</v>
      </c>
    </row>
    <row r="112" spans="1:10" ht="22.5" customHeight="1" thickTop="1" thickBot="1" x14ac:dyDescent="0.3">
      <c r="A112" s="225"/>
      <c r="B112" s="226"/>
      <c r="C112" s="227"/>
      <c r="D112" s="200"/>
      <c r="E112" s="203"/>
      <c r="F112" s="229"/>
      <c r="G112" s="206"/>
      <c r="H112" s="224"/>
      <c r="I112" s="109" t="s">
        <v>36</v>
      </c>
      <c r="J112" s="148" t="s">
        <v>247</v>
      </c>
    </row>
    <row r="113" spans="1:10" ht="30.75" customHeight="1" thickTop="1" thickBot="1" x14ac:dyDescent="0.3">
      <c r="A113" s="145">
        <v>72</v>
      </c>
      <c r="B113" s="75" t="s">
        <v>92</v>
      </c>
      <c r="C113" s="128" t="s">
        <v>145</v>
      </c>
      <c r="D113" s="44" t="s">
        <v>22</v>
      </c>
      <c r="E113" s="146">
        <v>1400</v>
      </c>
      <c r="F113" s="117">
        <v>0.61</v>
      </c>
      <c r="G113" s="81">
        <f>E113*F113</f>
        <v>854</v>
      </c>
      <c r="H113" s="182" t="s">
        <v>248</v>
      </c>
      <c r="I113" s="130"/>
      <c r="J113" s="23"/>
    </row>
    <row r="114" spans="1:10" ht="36" customHeight="1" thickTop="1" thickBot="1" x14ac:dyDescent="0.3">
      <c r="A114" s="116">
        <v>73</v>
      </c>
      <c r="B114" s="78" t="s">
        <v>93</v>
      </c>
      <c r="C114" s="131" t="s">
        <v>162</v>
      </c>
      <c r="D114" s="42" t="s">
        <v>22</v>
      </c>
      <c r="E114" s="54">
        <v>2000</v>
      </c>
      <c r="F114" s="117">
        <v>0.39</v>
      </c>
      <c r="G114" s="81">
        <f>E114*F114</f>
        <v>780</v>
      </c>
      <c r="H114" s="168" t="s">
        <v>248</v>
      </c>
      <c r="I114" s="130"/>
      <c r="J114" s="23"/>
    </row>
    <row r="115" spans="1:10" ht="16.5" customHeight="1" thickTop="1" x14ac:dyDescent="0.25">
      <c r="A115" s="189">
        <v>74</v>
      </c>
      <c r="B115" s="285" t="s">
        <v>94</v>
      </c>
      <c r="C115" s="232" t="s">
        <v>175</v>
      </c>
      <c r="D115" s="234" t="s">
        <v>22</v>
      </c>
      <c r="E115" s="236">
        <v>1000</v>
      </c>
      <c r="F115" s="228">
        <v>7.33</v>
      </c>
      <c r="G115" s="204">
        <f>E115*F115</f>
        <v>7330</v>
      </c>
      <c r="H115" s="241" t="s">
        <v>248</v>
      </c>
      <c r="I115" s="100" t="s">
        <v>95</v>
      </c>
      <c r="J115" s="19" t="s">
        <v>252</v>
      </c>
    </row>
    <row r="116" spans="1:10" ht="18" customHeight="1" thickBot="1" x14ac:dyDescent="0.3">
      <c r="A116" s="190"/>
      <c r="B116" s="286"/>
      <c r="C116" s="233"/>
      <c r="D116" s="235"/>
      <c r="E116" s="237"/>
      <c r="F116" s="238"/>
      <c r="G116" s="205"/>
      <c r="H116" s="242"/>
      <c r="I116" s="110" t="s">
        <v>55</v>
      </c>
      <c r="J116" s="147" t="s">
        <v>229</v>
      </c>
    </row>
    <row r="117" spans="1:10" x14ac:dyDescent="0.25">
      <c r="A117" s="219" t="s">
        <v>200</v>
      </c>
      <c r="B117" s="220"/>
      <c r="C117" s="220"/>
      <c r="D117" s="220"/>
      <c r="E117" s="220"/>
      <c r="F117" s="220"/>
      <c r="G117" s="85">
        <f>SUM(G14:G116)</f>
        <v>401070.39999999997</v>
      </c>
      <c r="H117" s="4"/>
      <c r="I117" s="66"/>
      <c r="J117" s="4"/>
    </row>
    <row r="118" spans="1:10" x14ac:dyDescent="0.25">
      <c r="A118" s="239" t="s">
        <v>96</v>
      </c>
      <c r="B118" s="240"/>
      <c r="C118" s="240"/>
      <c r="D118" s="240"/>
      <c r="E118" s="240"/>
      <c r="F118" s="240"/>
      <c r="G118" s="86">
        <f>G117*0.25</f>
        <v>100267.59999999999</v>
      </c>
      <c r="H118" s="4"/>
      <c r="I118" s="66"/>
      <c r="J118" s="4"/>
    </row>
    <row r="119" spans="1:10" ht="15.75" thickBot="1" x14ac:dyDescent="0.3">
      <c r="A119" s="283" t="s">
        <v>201</v>
      </c>
      <c r="B119" s="284"/>
      <c r="C119" s="284"/>
      <c r="D119" s="284"/>
      <c r="E119" s="284"/>
      <c r="F119" s="284"/>
      <c r="G119" s="87">
        <f>G117+G118</f>
        <v>501337.99999999994</v>
      </c>
      <c r="H119" s="4"/>
      <c r="I119" s="66"/>
      <c r="J119" s="4"/>
    </row>
    <row r="123" spans="1:10" x14ac:dyDescent="0.25">
      <c r="B123" s="157" t="s">
        <v>205</v>
      </c>
    </row>
    <row r="124" spans="1:10" ht="3.75" customHeight="1" x14ac:dyDescent="0.25">
      <c r="B124" s="275" t="s">
        <v>206</v>
      </c>
      <c r="C124" s="276"/>
      <c r="D124" s="276"/>
      <c r="E124" s="276"/>
      <c r="G124"/>
      <c r="I124"/>
    </row>
    <row r="125" spans="1:10" ht="6" customHeight="1" x14ac:dyDescent="0.25">
      <c r="B125" s="276"/>
      <c r="C125" s="276"/>
      <c r="D125" s="276"/>
      <c r="E125" s="276"/>
      <c r="G125"/>
      <c r="I125"/>
    </row>
    <row r="126" spans="1:10" ht="39" customHeight="1" x14ac:dyDescent="0.25">
      <c r="B126" s="276"/>
      <c r="C126" s="276"/>
      <c r="D126" s="276"/>
      <c r="E126" s="276"/>
      <c r="G126"/>
      <c r="I126"/>
    </row>
    <row r="127" spans="1:10" x14ac:dyDescent="0.25">
      <c r="B127" s="276"/>
      <c r="C127" s="276"/>
      <c r="D127" s="276"/>
      <c r="E127" s="276"/>
      <c r="F127" s="158"/>
    </row>
    <row r="128" spans="1:10" x14ac:dyDescent="0.25">
      <c r="B128" s="276"/>
      <c r="C128" s="276"/>
      <c r="D128" s="276"/>
      <c r="E128" s="276"/>
      <c r="F128" s="158"/>
    </row>
    <row r="129" spans="2:6" x14ac:dyDescent="0.25">
      <c r="B129" s="276"/>
      <c r="C129" s="276"/>
      <c r="D129" s="276"/>
      <c r="E129" s="276"/>
      <c r="F129" s="158"/>
    </row>
    <row r="130" spans="2:6" x14ac:dyDescent="0.25">
      <c r="B130" s="276"/>
      <c r="C130" s="276"/>
      <c r="D130" s="276"/>
      <c r="E130" s="276"/>
      <c r="F130" s="158"/>
    </row>
    <row r="131" spans="2:6" x14ac:dyDescent="0.25">
      <c r="B131" s="276"/>
      <c r="C131" s="276"/>
      <c r="D131" s="276"/>
      <c r="E131" s="276"/>
      <c r="F131" s="158"/>
    </row>
    <row r="132" spans="2:6" x14ac:dyDescent="0.25">
      <c r="B132" s="158"/>
      <c r="C132" s="158"/>
      <c r="D132" s="158"/>
      <c r="E132" s="158"/>
      <c r="F132" s="158"/>
    </row>
    <row r="133" spans="2:6" x14ac:dyDescent="0.25">
      <c r="B133" s="158"/>
      <c r="C133" s="158"/>
      <c r="D133" s="158"/>
      <c r="E133" s="158"/>
      <c r="F133" s="158"/>
    </row>
  </sheetData>
  <mergeCells count="174">
    <mergeCell ref="H64:H65"/>
    <mergeCell ref="G72:G73"/>
    <mergeCell ref="A64:A65"/>
    <mergeCell ref="F74:F75"/>
    <mergeCell ref="G74:G75"/>
    <mergeCell ref="A72:A73"/>
    <mergeCell ref="D76:D79"/>
    <mergeCell ref="E76:E79"/>
    <mergeCell ref="F76:F79"/>
    <mergeCell ref="G76:G79"/>
    <mergeCell ref="A74:A75"/>
    <mergeCell ref="B74:B75"/>
    <mergeCell ref="C74:C75"/>
    <mergeCell ref="D74:D75"/>
    <mergeCell ref="E74:E75"/>
    <mergeCell ref="F72:F73"/>
    <mergeCell ref="B124:E131"/>
    <mergeCell ref="C9:C11"/>
    <mergeCell ref="D9:D11"/>
    <mergeCell ref="A16:A17"/>
    <mergeCell ref="B16:B17"/>
    <mergeCell ref="C16:C17"/>
    <mergeCell ref="D16:D17"/>
    <mergeCell ref="D72:D73"/>
    <mergeCell ref="A55:A56"/>
    <mergeCell ref="B55:B56"/>
    <mergeCell ref="C55:C56"/>
    <mergeCell ref="D55:D56"/>
    <mergeCell ref="A61:A62"/>
    <mergeCell ref="B72:B73"/>
    <mergeCell ref="C72:C73"/>
    <mergeCell ref="B61:B62"/>
    <mergeCell ref="C61:C62"/>
    <mergeCell ref="D61:D62"/>
    <mergeCell ref="E55:E56"/>
    <mergeCell ref="E91:E93"/>
    <mergeCell ref="E72:E73"/>
    <mergeCell ref="A119:F119"/>
    <mergeCell ref="A115:A116"/>
    <mergeCell ref="B115:B116"/>
    <mergeCell ref="F55:F56"/>
    <mergeCell ref="A53:C53"/>
    <mergeCell ref="G55:G56"/>
    <mergeCell ref="A1:J1"/>
    <mergeCell ref="A2:J2"/>
    <mergeCell ref="A3:B3"/>
    <mergeCell ref="A4:B4"/>
    <mergeCell ref="A8:J8"/>
    <mergeCell ref="A14:A15"/>
    <mergeCell ref="B14:B15"/>
    <mergeCell ref="C14:C15"/>
    <mergeCell ref="D14:D15"/>
    <mergeCell ref="E14:E15"/>
    <mergeCell ref="F14:F15"/>
    <mergeCell ref="G14:G15"/>
    <mergeCell ref="H14:H15"/>
    <mergeCell ref="A6:B6"/>
    <mergeCell ref="C6:J6"/>
    <mergeCell ref="E9:E11"/>
    <mergeCell ref="F9:F11"/>
    <mergeCell ref="G9:G11"/>
    <mergeCell ref="E50:E51"/>
    <mergeCell ref="F16:F17"/>
    <mergeCell ref="A41:C41"/>
    <mergeCell ref="A26:C26"/>
    <mergeCell ref="B50:B51"/>
    <mergeCell ref="C50:C51"/>
    <mergeCell ref="D50:D51"/>
    <mergeCell ref="A50:A51"/>
    <mergeCell ref="H10:H11"/>
    <mergeCell ref="I10:J10"/>
    <mergeCell ref="A13:C13"/>
    <mergeCell ref="A9:A11"/>
    <mergeCell ref="B9:B11"/>
    <mergeCell ref="A118:F118"/>
    <mergeCell ref="F57:F58"/>
    <mergeCell ref="G115:G116"/>
    <mergeCell ref="H115:H116"/>
    <mergeCell ref="H91:H93"/>
    <mergeCell ref="G88:G90"/>
    <mergeCell ref="H88:H90"/>
    <mergeCell ref="G85:G87"/>
    <mergeCell ref="H85:H87"/>
    <mergeCell ref="G91:G93"/>
    <mergeCell ref="G111:G112"/>
    <mergeCell ref="B88:B90"/>
    <mergeCell ref="H74:H75"/>
    <mergeCell ref="G57:G58"/>
    <mergeCell ref="H80:H81"/>
    <mergeCell ref="A80:A81"/>
    <mergeCell ref="C88:C90"/>
    <mergeCell ref="H82:H84"/>
    <mergeCell ref="G64:G65"/>
    <mergeCell ref="H57:H58"/>
    <mergeCell ref="A57:A58"/>
    <mergeCell ref="B57:B58"/>
    <mergeCell ref="C57:C58"/>
    <mergeCell ref="G80:G81"/>
    <mergeCell ref="D115:D116"/>
    <mergeCell ref="E115:E116"/>
    <mergeCell ref="F115:F116"/>
    <mergeCell ref="A85:A87"/>
    <mergeCell ref="B85:B87"/>
    <mergeCell ref="C85:C87"/>
    <mergeCell ref="D85:D87"/>
    <mergeCell ref="E88:E90"/>
    <mergeCell ref="F88:F90"/>
    <mergeCell ref="F91:F93"/>
    <mergeCell ref="A95:C95"/>
    <mergeCell ref="A88:A90"/>
    <mergeCell ref="D88:D90"/>
    <mergeCell ref="A117:F117"/>
    <mergeCell ref="E85:E87"/>
    <mergeCell ref="F85:F87"/>
    <mergeCell ref="A91:A93"/>
    <mergeCell ref="B91:B93"/>
    <mergeCell ref="C91:C93"/>
    <mergeCell ref="D91:D93"/>
    <mergeCell ref="A105:C105"/>
    <mergeCell ref="H111:H112"/>
    <mergeCell ref="G106:G107"/>
    <mergeCell ref="H106:H107"/>
    <mergeCell ref="A111:A112"/>
    <mergeCell ref="B111:B112"/>
    <mergeCell ref="C111:C112"/>
    <mergeCell ref="D111:D112"/>
    <mergeCell ref="E111:E112"/>
    <mergeCell ref="F111:F112"/>
    <mergeCell ref="A106:A107"/>
    <mergeCell ref="B106:B107"/>
    <mergeCell ref="C106:C107"/>
    <mergeCell ref="D106:D107"/>
    <mergeCell ref="E106:E107"/>
    <mergeCell ref="F106:F107"/>
    <mergeCell ref="C115:C116"/>
    <mergeCell ref="I4:J4"/>
    <mergeCell ref="H76:H79"/>
    <mergeCell ref="A82:A84"/>
    <mergeCell ref="B82:B84"/>
    <mergeCell ref="D57:D58"/>
    <mergeCell ref="E57:E58"/>
    <mergeCell ref="H72:H73"/>
    <mergeCell ref="E61:E62"/>
    <mergeCell ref="F61:F62"/>
    <mergeCell ref="G61:G62"/>
    <mergeCell ref="H61:H62"/>
    <mergeCell ref="B64:B65"/>
    <mergeCell ref="C64:C65"/>
    <mergeCell ref="D64:D65"/>
    <mergeCell ref="E64:E65"/>
    <mergeCell ref="F64:F65"/>
    <mergeCell ref="H55:H56"/>
    <mergeCell ref="H9:J9"/>
    <mergeCell ref="F50:F51"/>
    <mergeCell ref="G50:G51"/>
    <mergeCell ref="H50:H51"/>
    <mergeCell ref="G16:G17"/>
    <mergeCell ref="H16:H17"/>
    <mergeCell ref="E16:E17"/>
    <mergeCell ref="J80:J81"/>
    <mergeCell ref="C82:C84"/>
    <mergeCell ref="A76:A79"/>
    <mergeCell ref="B76:B79"/>
    <mergeCell ref="C76:C79"/>
    <mergeCell ref="F82:F84"/>
    <mergeCell ref="D82:D84"/>
    <mergeCell ref="E82:E84"/>
    <mergeCell ref="G82:G84"/>
    <mergeCell ref="F80:F81"/>
    <mergeCell ref="E80:E81"/>
    <mergeCell ref="D80:D81"/>
    <mergeCell ref="C80:C81"/>
    <mergeCell ref="B80:B81"/>
    <mergeCell ref="I80:I81"/>
  </mergeCells>
  <phoneticPr fontId="6" type="noConversion"/>
  <dataValidations count="1">
    <dataValidation type="custom" allowBlank="1" showInputMessage="1" showErrorMessage="1" error="Upišite iznos na dvije decimale!" sqref="F96:F104 F27:F40 F42:F52 F54:F94 F106:F116 F14:F25" xr:uid="{7BF5882C-B68A-4C7B-8910-A247E8E3FAEA}">
      <formula1>F14=ROUND(F14,2)</formula1>
    </dataValidation>
  </dataValidations>
  <pageMargins left="0.25" right="0.25" top="0.75" bottom="0.75" header="0.3" footer="0.3"/>
  <pageSetup paperSize="9" scale="70" fitToHeight="0" orientation="landscape" r:id="rId1"/>
  <rowBreaks count="2" manualBreakCount="2">
    <brk id="47" max="9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 Troškovnik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Monika Bižić</cp:lastModifiedBy>
  <cp:lastPrinted>2024-01-15T09:17:20Z</cp:lastPrinted>
  <dcterms:created xsi:type="dcterms:W3CDTF">2020-06-08T12:13:40Z</dcterms:created>
  <dcterms:modified xsi:type="dcterms:W3CDTF">2024-07-31T12:12:21Z</dcterms:modified>
</cp:coreProperties>
</file>